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IDIPRON\MAPAS DE RIESGOS\3 Seguimiento 2025\gestion\"/>
    </mc:Choice>
  </mc:AlternateContent>
  <xr:revisionPtr revIDLastSave="0" documentId="13_ncr:1_{02D2B5EF-1A8C-4541-BEFD-451E8AE4D04F}" xr6:coauthVersionLast="47" xr6:coauthVersionMax="47" xr10:uidLastSave="{00000000-0000-0000-0000-000000000000}"/>
  <bookViews>
    <workbookView xWindow="-120" yWindow="-120" windowWidth="29040" windowHeight="15840" tabRatio="789" firstSheet="2" activeTab="8" xr2:uid="{E9951750-6718-4E65-99C4-7D8C6E70D595}"/>
  </bookViews>
  <sheets>
    <sheet name="Gestion Desarrollo Humano" sheetId="8" r:id="rId1"/>
    <sheet name="Gestion Ambiental" sheetId="11" r:id="rId2"/>
    <sheet name="Gestion Jurídica" sheetId="12" r:id="rId3"/>
    <sheet name="Gestion Financiera" sheetId="13" r:id="rId4"/>
    <sheet name="Gestion Contractual" sheetId="14" r:id="rId5"/>
    <sheet name="Gestion Inventa, Almace y Econo" sheetId="15" r:id="rId6"/>
    <sheet name="Gestion Documental" sheetId="16" r:id="rId7"/>
    <sheet name="Gestion Servicios Administrativ" sheetId="17" r:id="rId8"/>
    <sheet name="Gestion Mantenimiento Bienes" sheetId="18" r:id="rId9"/>
  </sheets>
  <externalReferences>
    <externalReference r:id="rId10"/>
    <externalReference r:id="rId11"/>
    <externalReference r:id="rId12"/>
    <externalReference r:id="rId13"/>
    <externalReference r:id="rId14"/>
    <externalReference r:id="rId15"/>
    <externalReference r:id="rId16"/>
    <externalReference r:id="rId17"/>
  </externalReferences>
  <definedNames>
    <definedName name="_xlnm.Print_Area" localSheetId="1">'Gestion Ambiental'!$A$1:$BB$25</definedName>
    <definedName name="_xlnm.Print_Area" localSheetId="4">'Gestion Contractual'!$A$1:$BB$21</definedName>
    <definedName name="_xlnm.Print_Area" localSheetId="0">'Gestion Desarrollo Humano'!$A$1:$BB$20</definedName>
    <definedName name="_xlnm.Print_Area" localSheetId="6">'Gestion Documental'!$A$1:$BB$21</definedName>
    <definedName name="_xlnm.Print_Area" localSheetId="3">'Gestion Financiera'!$A$1:$BB$25</definedName>
    <definedName name="_xlnm.Print_Area" localSheetId="5">'Gestion Inventa, Almace y Econo'!$A$1:$BB$23</definedName>
    <definedName name="_xlnm.Print_Area" localSheetId="2">'Gestion Jurídica'!$A$1:$BB$23</definedName>
    <definedName name="_xlnm.Print_Area" localSheetId="8">'Gestion Mantenimiento Bienes'!$A$1:$BB$24</definedName>
    <definedName name="_xlnm.Print_Area" localSheetId="7">'Gestion Servicios Administrativ'!$A$1:$BB$23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22" i="18" l="1"/>
  <c r="AA22" i="18"/>
  <c r="X22" i="18"/>
  <c r="AF21" i="18"/>
  <c r="AA21" i="18"/>
  <c r="X21" i="18"/>
  <c r="AF20" i="18"/>
  <c r="AA20" i="18"/>
  <c r="X20" i="18"/>
  <c r="AF19" i="18"/>
  <c r="AA19" i="18"/>
  <c r="X19" i="18"/>
  <c r="AK20" i="18" s="1"/>
  <c r="AJ20" i="18" s="1"/>
  <c r="AF18" i="18"/>
  <c r="AA18" i="18"/>
  <c r="X18" i="18"/>
  <c r="AF17" i="18"/>
  <c r="AA17" i="18"/>
  <c r="X17" i="18"/>
  <c r="AK17" i="18" s="1"/>
  <c r="AJ17" i="18" s="1"/>
  <c r="L17" i="18"/>
  <c r="M17" i="18" s="1"/>
  <c r="K17" i="18"/>
  <c r="H17" i="18"/>
  <c r="I17" i="18" s="1"/>
  <c r="AI17" i="18" s="1"/>
  <c r="AG18" i="18" s="1"/>
  <c r="AI18" i="18" l="1"/>
  <c r="AH18" i="18"/>
  <c r="N17" i="18"/>
  <c r="O17" i="18" s="1"/>
  <c r="AK21" i="18"/>
  <c r="AK18" i="18"/>
  <c r="AJ18" i="18" s="1"/>
  <c r="AG17" i="18"/>
  <c r="AH17" i="18" s="1"/>
  <c r="AL17" i="18" s="1"/>
  <c r="AM17" i="18" s="1"/>
  <c r="AG19" i="18"/>
  <c r="AI19" i="18" l="1"/>
  <c r="AG20" i="18" s="1"/>
  <c r="AH19" i="18"/>
  <c r="AL18" i="18"/>
  <c r="AM18" i="18" s="1"/>
  <c r="AK22" i="18"/>
  <c r="AJ22" i="18" s="1"/>
  <c r="AJ21" i="18"/>
  <c r="AK19" i="18"/>
  <c r="AJ19" i="18" s="1"/>
  <c r="AL19" i="18" l="1"/>
  <c r="AM19" i="18" s="1"/>
  <c r="AI20" i="18"/>
  <c r="AG21" i="18" s="1"/>
  <c r="AH20" i="18"/>
  <c r="AL20" i="18" s="1"/>
  <c r="AM20" i="18" s="1"/>
  <c r="AI21" i="18" l="1"/>
  <c r="AG22" i="18" s="1"/>
  <c r="AH21" i="18"/>
  <c r="AL21" i="18" s="1"/>
  <c r="AM21" i="18" s="1"/>
  <c r="AI22" i="18" l="1"/>
  <c r="AH22" i="18"/>
  <c r="AL22" i="18" s="1"/>
  <c r="AM22" i="18" s="1"/>
  <c r="AF25" i="17" l="1"/>
  <c r="AA25" i="17"/>
  <c r="X25" i="17"/>
  <c r="AF24" i="17"/>
  <c r="AA24" i="17"/>
  <c r="X24" i="17"/>
  <c r="AF23" i="17"/>
  <c r="AA23" i="17"/>
  <c r="X23" i="17"/>
  <c r="AF22" i="17"/>
  <c r="AA22" i="17"/>
  <c r="X22" i="17"/>
  <c r="K22" i="17"/>
  <c r="L22" i="17" s="1"/>
  <c r="M22" i="17" s="1"/>
  <c r="I22" i="17"/>
  <c r="AI22" i="17" s="1"/>
  <c r="H22" i="17"/>
  <c r="AF21" i="17"/>
  <c r="AA21" i="17"/>
  <c r="X21" i="17"/>
  <c r="AF20" i="17"/>
  <c r="AA20" i="17"/>
  <c r="X20" i="17"/>
  <c r="AF19" i="17"/>
  <c r="AA19" i="17"/>
  <c r="X19" i="17"/>
  <c r="AF18" i="17"/>
  <c r="AA18" i="17"/>
  <c r="X18" i="17"/>
  <c r="AA17" i="17"/>
  <c r="X17" i="17"/>
  <c r="L17" i="17"/>
  <c r="M17" i="17" s="1"/>
  <c r="K17" i="17"/>
  <c r="H17" i="17"/>
  <c r="N17" i="17" s="1"/>
  <c r="O17" i="17" s="1"/>
  <c r="N22" i="17" l="1"/>
  <c r="O22" i="17" s="1"/>
  <c r="AK22" i="17"/>
  <c r="AJ22" i="17" s="1"/>
  <c r="AK21" i="17"/>
  <c r="AJ21" i="17" s="1"/>
  <c r="AK24" i="17"/>
  <c r="AJ24" i="17" s="1"/>
  <c r="AG23" i="17"/>
  <c r="AK17" i="17"/>
  <c r="AJ17" i="17" s="1"/>
  <c r="AK18" i="17"/>
  <c r="AJ18" i="17" s="1"/>
  <c r="AK23" i="17"/>
  <c r="AJ23" i="17" s="1"/>
  <c r="I17" i="17"/>
  <c r="AI17" i="17" s="1"/>
  <c r="AG18" i="17" s="1"/>
  <c r="AG22" i="17"/>
  <c r="AH22" i="17" s="1"/>
  <c r="AI18" i="17" l="1"/>
  <c r="AG19" i="17" s="1"/>
  <c r="AH18" i="17"/>
  <c r="AL18" i="17" s="1"/>
  <c r="AM18" i="17" s="1"/>
  <c r="AI23" i="17"/>
  <c r="AG24" i="17" s="1"/>
  <c r="AH23" i="17"/>
  <c r="AL23" i="17" s="1"/>
  <c r="AM23" i="17" s="1"/>
  <c r="AG17" i="17"/>
  <c r="AH17" i="17" s="1"/>
  <c r="AL17" i="17" s="1"/>
  <c r="AM17" i="17" s="1"/>
  <c r="AK25" i="17"/>
  <c r="AJ25" i="17" s="1"/>
  <c r="AL22" i="17"/>
  <c r="AM22" i="17" s="1"/>
  <c r="AK19" i="17"/>
  <c r="AJ19" i="17" l="1"/>
  <c r="AK20" i="17"/>
  <c r="AJ20" i="17" s="1"/>
  <c r="AH24" i="17"/>
  <c r="AL24" i="17" s="1"/>
  <c r="AM24" i="17" s="1"/>
  <c r="AI24" i="17"/>
  <c r="AG25" i="17" s="1"/>
  <c r="AH19" i="17"/>
  <c r="AL19" i="17" s="1"/>
  <c r="AM19" i="17" s="1"/>
  <c r="AI19" i="17"/>
  <c r="AG20" i="17" s="1"/>
  <c r="AI25" i="17" l="1"/>
  <c r="AH25" i="17"/>
  <c r="AL25" i="17" s="1"/>
  <c r="AM25" i="17" s="1"/>
  <c r="AI20" i="17"/>
  <c r="AG21" i="17" s="1"/>
  <c r="AH20" i="17"/>
  <c r="AL20" i="17" s="1"/>
  <c r="AM20" i="17" s="1"/>
  <c r="AI21" i="17" l="1"/>
  <c r="AH21" i="17"/>
  <c r="AL21" i="17" s="1"/>
  <c r="AM21" i="17" s="1"/>
  <c r="AF25" i="16" l="1"/>
  <c r="AA25" i="16"/>
  <c r="X25" i="16"/>
  <c r="AG25" i="16" s="1"/>
  <c r="AH25" i="16" s="1"/>
  <c r="K25" i="16"/>
  <c r="L25" i="16" s="1"/>
  <c r="M25" i="16" s="1"/>
  <c r="AK25" i="16" s="1"/>
  <c r="AJ25" i="16" s="1"/>
  <c r="I25" i="16"/>
  <c r="AI25" i="16" s="1"/>
  <c r="H25" i="16"/>
  <c r="AF24" i="16"/>
  <c r="AA24" i="16"/>
  <c r="X24" i="16"/>
  <c r="AF23" i="16"/>
  <c r="AA23" i="16"/>
  <c r="X23" i="16"/>
  <c r="AF22" i="16"/>
  <c r="AA22" i="16"/>
  <c r="X22" i="16"/>
  <c r="AF21" i="16"/>
  <c r="AA21" i="16"/>
  <c r="X21" i="16"/>
  <c r="AF20" i="16"/>
  <c r="AA20" i="16"/>
  <c r="X20" i="16"/>
  <c r="K20" i="16"/>
  <c r="L20" i="16" s="1"/>
  <c r="M20" i="16" s="1"/>
  <c r="AK20" i="16" s="1"/>
  <c r="AJ20" i="16" s="1"/>
  <c r="H20" i="16"/>
  <c r="AA19" i="16"/>
  <c r="X19" i="16"/>
  <c r="AA18" i="16"/>
  <c r="X18" i="16"/>
  <c r="AA17" i="16"/>
  <c r="X17" i="16"/>
  <c r="K17" i="16"/>
  <c r="L17" i="16" s="1"/>
  <c r="M17" i="16" s="1"/>
  <c r="H17" i="16"/>
  <c r="N17" i="16" l="1"/>
  <c r="O17" i="16" s="1"/>
  <c r="AK19" i="16"/>
  <c r="AJ19" i="16" s="1"/>
  <c r="AK24" i="16"/>
  <c r="AJ24" i="16" s="1"/>
  <c r="N20" i="16"/>
  <c r="O20" i="16" s="1"/>
  <c r="N25" i="16"/>
  <c r="O25" i="16" s="1"/>
  <c r="AK21" i="16"/>
  <c r="AJ21" i="16" s="1"/>
  <c r="AL25" i="16"/>
  <c r="AM25" i="16" s="1"/>
  <c r="I20" i="16"/>
  <c r="I17" i="16"/>
  <c r="AI17" i="16" s="1"/>
  <c r="AG18" i="16" s="1"/>
  <c r="AK17" i="16"/>
  <c r="AJ17" i="16" s="1"/>
  <c r="AG17" i="16" l="1"/>
  <c r="AH17" i="16" s="1"/>
  <c r="AL17" i="16" s="1"/>
  <c r="AM17" i="16" s="1"/>
  <c r="AI20" i="16"/>
  <c r="AG21" i="16" s="1"/>
  <c r="AG20" i="16"/>
  <c r="AH20" i="16" s="1"/>
  <c r="AL20" i="16" s="1"/>
  <c r="AI18" i="16"/>
  <c r="AG19" i="16" s="1"/>
  <c r="AH18" i="16"/>
  <c r="AK22" i="16"/>
  <c r="AK18" i="16"/>
  <c r="AJ18" i="16" s="1"/>
  <c r="AJ22" i="16" l="1"/>
  <c r="AK23" i="16"/>
  <c r="AJ23" i="16" s="1"/>
  <c r="AL18" i="16"/>
  <c r="AM18" i="16" s="1"/>
  <c r="AI19" i="16"/>
  <c r="AH19" i="16"/>
  <c r="AL19" i="16" s="1"/>
  <c r="AM19" i="16" s="1"/>
  <c r="AH21" i="16"/>
  <c r="AL21" i="16" s="1"/>
  <c r="AI21" i="16"/>
  <c r="AG22" i="16" s="1"/>
  <c r="AI22" i="16" l="1"/>
  <c r="AG23" i="16" s="1"/>
  <c r="AH22" i="16"/>
  <c r="AL22" i="16" s="1"/>
  <c r="AI23" i="16" l="1"/>
  <c r="AG24" i="16" s="1"/>
  <c r="AH23" i="16"/>
  <c r="AL23" i="16" s="1"/>
  <c r="AI24" i="16" l="1"/>
  <c r="AH24" i="16"/>
  <c r="AL24" i="16" s="1"/>
  <c r="AF25" i="15" l="1"/>
  <c r="AA25" i="15"/>
  <c r="X25" i="15"/>
  <c r="AF24" i="15"/>
  <c r="AA24" i="15"/>
  <c r="X24" i="15"/>
  <c r="AF23" i="15"/>
  <c r="AA23" i="15"/>
  <c r="X23" i="15"/>
  <c r="AF22" i="15"/>
  <c r="AA22" i="15"/>
  <c r="X22" i="15"/>
  <c r="K22" i="15"/>
  <c r="L22" i="15" s="1"/>
  <c r="M22" i="15" s="1"/>
  <c r="H22" i="15"/>
  <c r="AF21" i="15"/>
  <c r="AA21" i="15"/>
  <c r="X21" i="15"/>
  <c r="AF20" i="15"/>
  <c r="AA20" i="15"/>
  <c r="X20" i="15"/>
  <c r="AF19" i="15"/>
  <c r="AA19" i="15"/>
  <c r="X19" i="15"/>
  <c r="AF18" i="15"/>
  <c r="AA18" i="15"/>
  <c r="X18" i="15"/>
  <c r="AF17" i="15"/>
  <c r="AA17" i="15"/>
  <c r="X17" i="15"/>
  <c r="K17" i="15"/>
  <c r="L17" i="15" s="1"/>
  <c r="M17" i="15" s="1"/>
  <c r="AK17" i="15" s="1"/>
  <c r="H17" i="15"/>
  <c r="N17" i="15" l="1"/>
  <c r="O17" i="15" s="1"/>
  <c r="N22" i="15"/>
  <c r="O22" i="15" s="1"/>
  <c r="AK22" i="15"/>
  <c r="AJ22" i="15" s="1"/>
  <c r="AK25" i="15"/>
  <c r="AJ25" i="15" s="1"/>
  <c r="AJ17" i="15"/>
  <c r="AK18" i="15"/>
  <c r="AJ18" i="15" s="1"/>
  <c r="AK21" i="15"/>
  <c r="AJ21" i="15" s="1"/>
  <c r="I22" i="15"/>
  <c r="AI22" i="15" s="1"/>
  <c r="AG23" i="15" s="1"/>
  <c r="AK24" i="15"/>
  <c r="AJ24" i="15" s="1"/>
  <c r="I17" i="15"/>
  <c r="AI17" i="15" s="1"/>
  <c r="AG18" i="15" s="1"/>
  <c r="AK23" i="15"/>
  <c r="AJ23" i="15" s="1"/>
  <c r="AK19" i="15"/>
  <c r="AJ19" i="15" s="1"/>
  <c r="AG22" i="15"/>
  <c r="AH22" i="15" s="1"/>
  <c r="AL22" i="15" s="1"/>
  <c r="AM22" i="15" s="1"/>
  <c r="AI18" i="15" l="1"/>
  <c r="AG19" i="15" s="1"/>
  <c r="AH18" i="15"/>
  <c r="AL18" i="15" s="1"/>
  <c r="AM18" i="15" s="1"/>
  <c r="AH23" i="15"/>
  <c r="AL23" i="15" s="1"/>
  <c r="AM23" i="15" s="1"/>
  <c r="AI23" i="15"/>
  <c r="AG24" i="15" s="1"/>
  <c r="AG17" i="15"/>
  <c r="AH17" i="15" s="1"/>
  <c r="AL17" i="15" s="1"/>
  <c r="AM17" i="15" s="1"/>
  <c r="AK20" i="15"/>
  <c r="AJ20" i="15" s="1"/>
  <c r="AI24" i="15" l="1"/>
  <c r="AG25" i="15" s="1"/>
  <c r="AH24" i="15"/>
  <c r="AL24" i="15" s="1"/>
  <c r="AM24" i="15" s="1"/>
  <c r="AI19" i="15"/>
  <c r="AG20" i="15" s="1"/>
  <c r="AH19" i="15"/>
  <c r="AL19" i="15" s="1"/>
  <c r="AM19" i="15" s="1"/>
  <c r="AH20" i="15" l="1"/>
  <c r="AL20" i="15" s="1"/>
  <c r="AM20" i="15" s="1"/>
  <c r="AI20" i="15"/>
  <c r="AG21" i="15" s="1"/>
  <c r="AI25" i="15"/>
  <c r="AH25" i="15"/>
  <c r="AL25" i="15" s="1"/>
  <c r="AM25" i="15" s="1"/>
  <c r="AI21" i="15" l="1"/>
  <c r="AH21" i="15"/>
  <c r="AL21" i="15" s="1"/>
  <c r="AM21" i="15" s="1"/>
  <c r="AF20" i="14" l="1"/>
  <c r="AA20" i="14"/>
  <c r="X20" i="14"/>
  <c r="K20" i="14"/>
  <c r="L20" i="14" s="1"/>
  <c r="I20" i="14"/>
  <c r="AI20" i="14" s="1"/>
  <c r="H20" i="14"/>
  <c r="AF19" i="14"/>
  <c r="AA19" i="14"/>
  <c r="X19" i="14"/>
  <c r="AF18" i="14"/>
  <c r="AA18" i="14"/>
  <c r="X18" i="14"/>
  <c r="AF17" i="14"/>
  <c r="AA17" i="14"/>
  <c r="AI17" i="14" s="1"/>
  <c r="X17" i="14"/>
  <c r="AG18" i="14" s="1"/>
  <c r="K17" i="14"/>
  <c r="L17" i="14" s="1"/>
  <c r="M17" i="14" s="1"/>
  <c r="I17" i="14"/>
  <c r="H17" i="14"/>
  <c r="AH18" i="14" l="1"/>
  <c r="AI18" i="14"/>
  <c r="M20" i="14"/>
  <c r="N20" i="14"/>
  <c r="O20" i="14" s="1"/>
  <c r="AK20" i="14"/>
  <c r="AJ20" i="14" s="1"/>
  <c r="AK19" i="14"/>
  <c r="AJ19" i="14" s="1"/>
  <c r="N17" i="14"/>
  <c r="O17" i="14" s="1"/>
  <c r="AK17" i="14"/>
  <c r="AJ17" i="14" s="1"/>
  <c r="AG19" i="14"/>
  <c r="AG20" i="14"/>
  <c r="AH20" i="14" s="1"/>
  <c r="AL20" i="14" s="1"/>
  <c r="AM20" i="14" s="1"/>
  <c r="AG17" i="14"/>
  <c r="AH17" i="14" s="1"/>
  <c r="AL17" i="14" s="1"/>
  <c r="AM17" i="14" s="1"/>
  <c r="AK18" i="14"/>
  <c r="AJ18" i="14" s="1"/>
  <c r="AI19" i="14" l="1"/>
  <c r="AH19" i="14"/>
  <c r="AL19" i="14" s="1"/>
  <c r="AM19" i="14" s="1"/>
  <c r="AL18" i="14"/>
  <c r="AM18" i="14" s="1"/>
  <c r="AF25" i="13" l="1"/>
  <c r="AA25" i="13"/>
  <c r="X25" i="13"/>
  <c r="AF24" i="13"/>
  <c r="AA24" i="13"/>
  <c r="X24" i="13"/>
  <c r="AG24" i="13" s="1"/>
  <c r="AH24" i="13" s="1"/>
  <c r="K24" i="13"/>
  <c r="L24" i="13" s="1"/>
  <c r="M24" i="13" s="1"/>
  <c r="I24" i="13"/>
  <c r="AI24" i="13" s="1"/>
  <c r="H24" i="13"/>
  <c r="AF23" i="13"/>
  <c r="AA23" i="13"/>
  <c r="X23" i="13"/>
  <c r="AF22" i="13"/>
  <c r="AA22" i="13"/>
  <c r="X22" i="13"/>
  <c r="AF21" i="13"/>
  <c r="AA21" i="13"/>
  <c r="X21" i="13"/>
  <c r="AF20" i="13"/>
  <c r="AA20" i="13"/>
  <c r="X20" i="13"/>
  <c r="AF19" i="13"/>
  <c r="AA19" i="13"/>
  <c r="X19" i="13"/>
  <c r="AF18" i="13"/>
  <c r="AA18" i="13"/>
  <c r="X18" i="13"/>
  <c r="AF17" i="13"/>
  <c r="AA17" i="13"/>
  <c r="X17" i="13"/>
  <c r="L17" i="13"/>
  <c r="M17" i="13" s="1"/>
  <c r="AK17" i="13" s="1"/>
  <c r="K17" i="13"/>
  <c r="H17" i="13"/>
  <c r="I17" i="13" s="1"/>
  <c r="N24" i="13" l="1"/>
  <c r="O24" i="13" s="1"/>
  <c r="AK18" i="13"/>
  <c r="AJ18" i="13" s="1"/>
  <c r="AJ17" i="13"/>
  <c r="AK22" i="13"/>
  <c r="AJ22" i="13" s="1"/>
  <c r="AG17" i="13"/>
  <c r="AH17" i="13" s="1"/>
  <c r="AL17" i="13" s="1"/>
  <c r="AM17" i="13" s="1"/>
  <c r="AI17" i="13"/>
  <c r="AG18" i="13" s="1"/>
  <c r="AK23" i="13"/>
  <c r="AJ23" i="13" s="1"/>
  <c r="AK24" i="13"/>
  <c r="AJ24" i="13" s="1"/>
  <c r="AL24" i="13" s="1"/>
  <c r="AM24" i="13" s="1"/>
  <c r="AG25" i="13"/>
  <c r="N17" i="13"/>
  <c r="O17" i="13" s="1"/>
  <c r="AK25" i="13"/>
  <c r="AJ25" i="13" s="1"/>
  <c r="AI18" i="13" l="1"/>
  <c r="AG19" i="13" s="1"/>
  <c r="AH18" i="13"/>
  <c r="AL18" i="13" s="1"/>
  <c r="AM18" i="13" s="1"/>
  <c r="AI25" i="13"/>
  <c r="AH25" i="13"/>
  <c r="AL25" i="13" s="1"/>
  <c r="AM25" i="13" s="1"/>
  <c r="AK19" i="13"/>
  <c r="AJ19" i="13" l="1"/>
  <c r="AK20" i="13"/>
  <c r="AH19" i="13"/>
  <c r="AL19" i="13" s="1"/>
  <c r="AM19" i="13" s="1"/>
  <c r="AI19" i="13"/>
  <c r="AG20" i="13" s="1"/>
  <c r="AI20" i="13" l="1"/>
  <c r="AG21" i="13" s="1"/>
  <c r="AH20" i="13"/>
  <c r="AJ20" i="13"/>
  <c r="AK21" i="13"/>
  <c r="AJ21" i="13" s="1"/>
  <c r="AL20" i="13" l="1"/>
  <c r="AM20" i="13" s="1"/>
  <c r="AI21" i="13"/>
  <c r="AG22" i="13" s="1"/>
  <c r="AH21" i="13"/>
  <c r="AL21" i="13" s="1"/>
  <c r="AM21" i="13" s="1"/>
  <c r="AI22" i="13" l="1"/>
  <c r="AG23" i="13" s="1"/>
  <c r="AH22" i="13"/>
  <c r="AL22" i="13" s="1"/>
  <c r="AM22" i="13" s="1"/>
  <c r="AH23" i="13" l="1"/>
  <c r="AL23" i="13" s="1"/>
  <c r="AM23" i="13" s="1"/>
  <c r="AI23" i="13"/>
  <c r="AA22" i="12" l="1"/>
  <c r="X22" i="12"/>
  <c r="K22" i="12"/>
  <c r="L22" i="12" s="1"/>
  <c r="M22" i="12" s="1"/>
  <c r="H22" i="12"/>
  <c r="I22" i="12" s="1"/>
  <c r="AI22" i="12" s="1"/>
  <c r="AF21" i="12"/>
  <c r="AA21" i="12"/>
  <c r="X21" i="12"/>
  <c r="AF20" i="12"/>
  <c r="AA20" i="12"/>
  <c r="X20" i="12"/>
  <c r="AK21" i="12" s="1"/>
  <c r="AJ21" i="12" s="1"/>
  <c r="AF19" i="12"/>
  <c r="AA19" i="12"/>
  <c r="X19" i="12"/>
  <c r="AF18" i="12"/>
  <c r="AA18" i="12"/>
  <c r="X18" i="12"/>
  <c r="AF17" i="12"/>
  <c r="AA17" i="12"/>
  <c r="X17" i="12"/>
  <c r="L17" i="12"/>
  <c r="M17" i="12" s="1"/>
  <c r="K17" i="12"/>
  <c r="H17" i="12"/>
  <c r="I17" i="12" s="1"/>
  <c r="AI17" i="12" s="1"/>
  <c r="AG18" i="12" l="1"/>
  <c r="AK22" i="12"/>
  <c r="AJ22" i="12" s="1"/>
  <c r="N22" i="12"/>
  <c r="O22" i="12" s="1"/>
  <c r="N17" i="12"/>
  <c r="O17" i="12" s="1"/>
  <c r="AG17" i="12"/>
  <c r="AH17" i="12" s="1"/>
  <c r="AL17" i="12" s="1"/>
  <c r="AG22" i="12"/>
  <c r="AH22" i="12" s="1"/>
  <c r="AL22" i="12" s="1"/>
  <c r="AM22" i="12" s="1"/>
  <c r="AK17" i="12"/>
  <c r="AJ17" i="12" s="1"/>
  <c r="AK18" i="12"/>
  <c r="AJ18" i="12" s="1"/>
  <c r="AI18" i="12" l="1"/>
  <c r="AG19" i="12" s="1"/>
  <c r="AH18" i="12"/>
  <c r="AL18" i="12" s="1"/>
  <c r="AK19" i="12"/>
  <c r="AJ19" i="12" l="1"/>
  <c r="AK20" i="12"/>
  <c r="AJ20" i="12" s="1"/>
  <c r="AI19" i="12"/>
  <c r="AG20" i="12" s="1"/>
  <c r="AH19" i="12"/>
  <c r="AL19" i="12" s="1"/>
  <c r="AH20" i="12" l="1"/>
  <c r="AL20" i="12" s="1"/>
  <c r="AI20" i="12"/>
  <c r="AG21" i="12" s="1"/>
  <c r="AI21" i="12" l="1"/>
  <c r="AH21" i="12"/>
  <c r="AL21" i="12" s="1"/>
  <c r="AF29" i="11" l="1"/>
  <c r="AA29" i="11"/>
  <c r="X29" i="11"/>
  <c r="AF28" i="11"/>
  <c r="AA28" i="11"/>
  <c r="X28" i="11"/>
  <c r="AF27" i="11"/>
  <c r="AA27" i="11"/>
  <c r="X27" i="11"/>
  <c r="AI26" i="11"/>
  <c r="AF26" i="11"/>
  <c r="AA26" i="11"/>
  <c r="X26" i="11"/>
  <c r="K26" i="11"/>
  <c r="L26" i="11" s="1"/>
  <c r="I26" i="11"/>
  <c r="AG26" i="11" s="1"/>
  <c r="AH26" i="11" s="1"/>
  <c r="H26" i="11"/>
  <c r="AA25" i="11"/>
  <c r="X25" i="11"/>
  <c r="AF24" i="11"/>
  <c r="AA24" i="11"/>
  <c r="X24" i="11"/>
  <c r="L24" i="11"/>
  <c r="M24" i="11" s="1"/>
  <c r="AK24" i="11" s="1"/>
  <c r="AJ24" i="11" s="1"/>
  <c r="K24" i="11"/>
  <c r="H24" i="11"/>
  <c r="N24" i="11" s="1"/>
  <c r="O24" i="11" s="1"/>
  <c r="AJ23" i="11"/>
  <c r="AF23" i="11"/>
  <c r="AA23" i="11"/>
  <c r="X23" i="11"/>
  <c r="AJ22" i="11"/>
  <c r="AF22" i="11"/>
  <c r="AA22" i="11"/>
  <c r="X22" i="11"/>
  <c r="AF21" i="11"/>
  <c r="AA21" i="11"/>
  <c r="X21" i="11"/>
  <c r="AF20" i="11"/>
  <c r="AA20" i="11"/>
  <c r="X20" i="11"/>
  <c r="AF19" i="11"/>
  <c r="AA19" i="11"/>
  <c r="X19" i="11"/>
  <c r="AF18" i="11"/>
  <c r="AA18" i="11"/>
  <c r="X18" i="11"/>
  <c r="AF17" i="11"/>
  <c r="AA17" i="11"/>
  <c r="X17" i="11"/>
  <c r="L17" i="11"/>
  <c r="M17" i="11" s="1"/>
  <c r="AK17" i="11" s="1"/>
  <c r="AJ17" i="11" s="1"/>
  <c r="K17" i="11"/>
  <c r="I17" i="11"/>
  <c r="AI17" i="11" s="1"/>
  <c r="H17" i="11"/>
  <c r="N17" i="11" s="1"/>
  <c r="O17" i="11" s="1"/>
  <c r="AK19" i="11" l="1"/>
  <c r="AJ19" i="11" s="1"/>
  <c r="N26" i="11"/>
  <c r="O26" i="11" s="1"/>
  <c r="M26" i="11"/>
  <c r="AK26" i="11" s="1"/>
  <c r="AK27" i="11"/>
  <c r="AJ27" i="11" s="1"/>
  <c r="AK25" i="11"/>
  <c r="AJ25" i="11" s="1"/>
  <c r="AG18" i="11"/>
  <c r="AK21" i="11"/>
  <c r="AJ21" i="11" s="1"/>
  <c r="AK18" i="11"/>
  <c r="AJ18" i="11" s="1"/>
  <c r="AG27" i="11"/>
  <c r="AG17" i="11"/>
  <c r="AH17" i="11" s="1"/>
  <c r="AL17" i="11" s="1"/>
  <c r="AM17" i="11" s="1"/>
  <c r="I24" i="11"/>
  <c r="AI24" i="11" s="1"/>
  <c r="AG25" i="11" s="1"/>
  <c r="AK29" i="11"/>
  <c r="AJ29" i="11" s="1"/>
  <c r="AI18" i="11" l="1"/>
  <c r="AG19" i="11" s="1"/>
  <c r="AH18" i="11"/>
  <c r="AL18" i="11" s="1"/>
  <c r="AM18" i="11" s="1"/>
  <c r="AI25" i="11"/>
  <c r="AH25" i="11"/>
  <c r="AL25" i="11" s="1"/>
  <c r="AM25" i="11" s="1"/>
  <c r="AK20" i="11"/>
  <c r="AJ20" i="11" s="1"/>
  <c r="AG24" i="11"/>
  <c r="AH24" i="11" s="1"/>
  <c r="AL24" i="11" s="1"/>
  <c r="AM24" i="11" s="1"/>
  <c r="AJ26" i="11"/>
  <c r="AL26" i="11" s="1"/>
  <c r="AM26" i="11" s="1"/>
  <c r="AK28" i="11"/>
  <c r="AJ28" i="11" s="1"/>
  <c r="AI27" i="11"/>
  <c r="AG28" i="11" s="1"/>
  <c r="AH27" i="11"/>
  <c r="AL27" i="11" s="1"/>
  <c r="AM27" i="11" s="1"/>
  <c r="AI28" i="11" l="1"/>
  <c r="AG29" i="11" s="1"/>
  <c r="AH28" i="11"/>
  <c r="AL28" i="11" s="1"/>
  <c r="AM28" i="11" s="1"/>
  <c r="AI19" i="11"/>
  <c r="AG20" i="11" s="1"/>
  <c r="AH19" i="11"/>
  <c r="AL19" i="11" s="1"/>
  <c r="AM19" i="11" s="1"/>
  <c r="AH20" i="11" l="1"/>
  <c r="AL20" i="11" s="1"/>
  <c r="AM20" i="11" s="1"/>
  <c r="AI20" i="11"/>
  <c r="AG21" i="11" s="1"/>
  <c r="AI29" i="11"/>
  <c r="AH29" i="11"/>
  <c r="AL29" i="11" s="1"/>
  <c r="AM29" i="11" s="1"/>
  <c r="AH21" i="11" l="1"/>
  <c r="AL21" i="11" s="1"/>
  <c r="AM21" i="11" s="1"/>
  <c r="AI21" i="11"/>
  <c r="AG22" i="11" s="1"/>
  <c r="AI22" i="11" l="1"/>
  <c r="AG23" i="11" s="1"/>
  <c r="AH22" i="11"/>
  <c r="AL22" i="11" s="1"/>
  <c r="AM22" i="11" s="1"/>
  <c r="AI23" i="11" l="1"/>
  <c r="AH23" i="11"/>
  <c r="AL23" i="11" s="1"/>
  <c r="AM23" i="11" s="1"/>
  <c r="AF20" i="8"/>
  <c r="AA20" i="8"/>
  <c r="X20" i="8"/>
  <c r="M20" i="8"/>
  <c r="AK20" i="8" s="1"/>
  <c r="AJ20" i="8" s="1"/>
  <c r="K20" i="8"/>
  <c r="H20" i="8"/>
  <c r="N20" i="8" s="1"/>
  <c r="O20" i="8" s="1"/>
  <c r="AF19" i="8"/>
  <c r="AA19" i="8"/>
  <c r="X19" i="8"/>
  <c r="M19" i="8"/>
  <c r="K19" i="8"/>
  <c r="H19" i="8"/>
  <c r="N19" i="8" s="1"/>
  <c r="O19" i="8" s="1"/>
  <c r="AF17" i="8"/>
  <c r="AF18" i="8"/>
  <c r="AA18" i="8"/>
  <c r="X18" i="8"/>
  <c r="AA17" i="8"/>
  <c r="X17" i="8"/>
  <c r="K17" i="8"/>
  <c r="L17" i="8" s="1"/>
  <c r="M17" i="8" s="1"/>
  <c r="H17" i="8"/>
  <c r="I19" i="8" l="1"/>
  <c r="AI19" i="8" s="1"/>
  <c r="I20" i="8"/>
  <c r="AI20" i="8" s="1"/>
  <c r="AK19" i="8"/>
  <c r="AJ19" i="8" s="1"/>
  <c r="N17" i="8"/>
  <c r="O17" i="8" s="1"/>
  <c r="I17" i="8"/>
  <c r="AI17" i="8" s="1"/>
  <c r="AG18" i="8" s="1"/>
  <c r="AG17" i="8"/>
  <c r="AH17" i="8" s="1"/>
  <c r="AK17" i="8"/>
  <c r="AJ17" i="8" s="1"/>
  <c r="AG20" i="8" l="1"/>
  <c r="AH20" i="8" s="1"/>
  <c r="AL20" i="8" s="1"/>
  <c r="AM20" i="8" s="1"/>
  <c r="AG19" i="8"/>
  <c r="AH19" i="8" s="1"/>
  <c r="AL19" i="8" s="1"/>
  <c r="AM19" i="8" s="1"/>
  <c r="AI18" i="8"/>
  <c r="AH18" i="8"/>
  <c r="AL17" i="8"/>
  <c r="AM17" i="8" s="1"/>
  <c r="AK18" i="8"/>
  <c r="AJ18" i="8" s="1"/>
  <c r="AL18" i="8" l="1"/>
  <c r="AM18"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057E3169-28A3-43D6-BF2D-1DB4E3657D27}">
      <text>
        <r>
          <rPr>
            <b/>
            <sz val="9"/>
            <color indexed="81"/>
            <rFont val="Tahoma"/>
            <family val="2"/>
          </rPr>
          <t>ACEPTAR EL RIESGO
REDUCIR EL RIESGO
EVITAR EL RIESGO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0AC73B6E-31E7-4021-9780-131AA0AC2791}">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5D52714B-BCCA-475F-A483-0FE31A8C83F1}">
      <text>
        <r>
          <rPr>
            <b/>
            <sz val="9"/>
            <color indexed="81"/>
            <rFont val="Tahoma"/>
            <family val="2"/>
          </rPr>
          <t>ACEPTAR EL RIESGO
REDUCIR EL RIESGO
EVITAR EL RIESGO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4EC8EA2B-72CD-4E1C-8B0D-B8BCD291FC02}">
      <text>
        <r>
          <rPr>
            <b/>
            <sz val="9"/>
            <color indexed="81"/>
            <rFont val="Tahoma"/>
            <family val="2"/>
          </rPr>
          <t>ACEPTAR EL RIESGO
REDUCIR EL RIESGO
EVITAR EL RIESGO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96392537-951D-48FD-8055-7331E7E499D8}">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A38BA5C7-5DB0-42DD-A119-EDE3AB6A235E}">
      <text>
        <r>
          <rPr>
            <b/>
            <sz val="9"/>
            <color indexed="81"/>
            <rFont val="Tahoma"/>
            <family val="2"/>
          </rPr>
          <t>ACEPTAR EL RIESGO
REDUCIR EL RIESGO
EVITAR EL RIESGO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D7B0414C-976B-46CF-AF83-C89B41106F9C}">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4EEC763E-DFBF-4D4F-AF7F-935C99CAA0EA}">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676D4DA7-AA74-459B-BBA7-64D358F35B0C}">
      <text>
        <r>
          <rPr>
            <b/>
            <sz val="9"/>
            <color indexed="81"/>
            <rFont val="Tahoma"/>
            <family val="2"/>
          </rPr>
          <t>ACEPTAR EL RIESGO
REDUCIR EL RIESGO
EVITAR EL RIESGO</t>
        </r>
      </text>
    </comment>
  </commentList>
</comments>
</file>

<file path=xl/sharedStrings.xml><?xml version="1.0" encoding="utf-8"?>
<sst xmlns="http://schemas.openxmlformats.org/spreadsheetml/2006/main" count="1834" uniqueCount="814">
  <si>
    <t xml:space="preserve">DIRECCIONAMIENTO ESTRATÉGICO </t>
  </si>
  <si>
    <t>CÓDIGO</t>
  </si>
  <si>
    <t>E-DES-FT-015</t>
  </si>
  <si>
    <t>VERSIÓN</t>
  </si>
  <si>
    <t>12</t>
  </si>
  <si>
    <t>MAPA DE RIESGOS DE GESTIÓN Y RIESGOS FISCALES</t>
  </si>
  <si>
    <t>PÁGINA</t>
  </si>
  <si>
    <t>1 DE 3</t>
  </si>
  <si>
    <t>VIGENTE DESDE</t>
  </si>
  <si>
    <t>Proceso</t>
  </si>
  <si>
    <t>GESTION DEL DESARROLLO HUMANO</t>
  </si>
  <si>
    <t>Objetivo del Proceso</t>
  </si>
  <si>
    <t>Gestionar y administrar el Talento Humano de la Entidad, durante el ciclo de vida del servidor público, a través de actividades correspondientes a la seguridad y salud en el trabajo, el bienestar y la capacitación, para asegurar un equipo de trabajo idóneo que garanticen la efectiva prestación del servicio y la eficiente operación institucional en las diferentes sedes del IDIPRON de acuerdo con la normatividad vigente.</t>
  </si>
  <si>
    <t>Alcance</t>
  </si>
  <si>
    <t>Inicia con la planeación del talento humano e incluye su vinculación, desarrollo, bienestar, administración, Salud y Seguridad en el trabajo; y culmina con el retiro del mismo, por algunas de las causales definidas en el articulo 2.2.5.2.1 del Decreto 1083 de 2015. Aplica a todos los funcionarios del Instituto y cubre las rutas de análisis de datos, crecimiento, felicidad, calidad y servicio.</t>
  </si>
  <si>
    <t>IDENTIFICACIÓN DEL RIESGO</t>
  </si>
  <si>
    <t>VALORACIÓN DEL RIESGO</t>
  </si>
  <si>
    <t>GESTIÓN DEL RIESGO</t>
  </si>
  <si>
    <t xml:space="preserve">MONITOREO </t>
  </si>
  <si>
    <t>SEGUIMIENTO Y EVALUACIÓN</t>
  </si>
  <si>
    <t>Atributos de eficiencia</t>
  </si>
  <si>
    <t>Atributos informativos</t>
  </si>
  <si>
    <t>No. De Riesgo</t>
  </si>
  <si>
    <t>Impacto</t>
  </si>
  <si>
    <t>Causa Inmediata</t>
  </si>
  <si>
    <t>Causa Raíz</t>
  </si>
  <si>
    <t>Descripción del Riesgo</t>
  </si>
  <si>
    <t>Clasificación Riesgo</t>
  </si>
  <si>
    <t>Frecuencia con la que se realiza la actividad</t>
  </si>
  <si>
    <t>Probabilidad 
Inherente</t>
  </si>
  <si>
    <t>%</t>
  </si>
  <si>
    <t>Criterios de Impacto</t>
  </si>
  <si>
    <t>Observación de Impacto</t>
  </si>
  <si>
    <t>Impacto
 Inherente</t>
  </si>
  <si>
    <t>Zona de riesgo</t>
  </si>
  <si>
    <t>Zona de riesgo
inherente</t>
  </si>
  <si>
    <t>No. De control</t>
  </si>
  <si>
    <r>
      <rPr>
        <b/>
        <sz val="12"/>
        <color theme="1"/>
        <rFont val="Times New Roman"/>
        <family val="1"/>
      </rPr>
      <t>RESPONSABLE DEL CONTROL</t>
    </r>
    <r>
      <rPr>
        <sz val="12"/>
        <color theme="1"/>
        <rFont val="Times New Roman"/>
        <family val="1"/>
      </rPr>
      <t xml:space="preserve">
(Persona asignada para ejecutar el control. Debe tener la autoridad, competencias y conocimientos para ejecutar el control)</t>
    </r>
  </si>
  <si>
    <r>
      <rPr>
        <b/>
        <sz val="12"/>
        <color theme="1"/>
        <rFont val="Times New Roman"/>
        <family val="1"/>
      </rPr>
      <t>PERIODICIDAD DEL CONTROL</t>
    </r>
    <r>
      <rPr>
        <sz val="12"/>
        <color theme="1"/>
        <rFont val="Times New Roman"/>
        <family val="1"/>
      </rPr>
      <t xml:space="preserve">
(La periodicidad debe prevenir o detectar el riesgo de manera oportuna)</t>
    </r>
  </si>
  <si>
    <r>
      <rPr>
        <b/>
        <sz val="12"/>
        <color theme="1"/>
        <rFont val="Times New Roman"/>
        <family val="1"/>
      </rPr>
      <t>PROPÓSITO DEL CONTROL</t>
    </r>
    <r>
      <rPr>
        <sz val="12"/>
        <color theme="1"/>
        <rFont val="Times New Roman"/>
        <family val="1"/>
      </rPr>
      <t xml:space="preserve">
 (Validar, verificar, conciliar, comparar, revisar, cotejar…)
El control ayuda a mitigar las causas de los riesgos o detectar su materialización</t>
    </r>
  </si>
  <si>
    <r>
      <rPr>
        <b/>
        <sz val="12"/>
        <color theme="1"/>
        <rFont val="Times New Roman"/>
        <family val="1"/>
      </rPr>
      <t>CÓMO SE REALIZA LA ACTIVIDAD DE CONTROL</t>
    </r>
    <r>
      <rPr>
        <sz val="12"/>
        <color theme="1"/>
        <rFont val="Times New Roman"/>
        <family val="1"/>
      </rPr>
      <t xml:space="preserve">
(EL control debe indicar el cómo se realiza, de tal forma que se pueda evaluar si la fuente u origen de la información que sirve para ejecutar el control, es confiable para la mitigación del riesgo)</t>
    </r>
  </si>
  <si>
    <r>
      <rPr>
        <b/>
        <sz val="12"/>
        <color theme="1"/>
        <rFont val="Times New Roman"/>
        <family val="1"/>
      </rPr>
      <t xml:space="preserve">CÓMO SE ACTÚA EN CASO DE OBSERVACIONES O DESVIACIONES </t>
    </r>
    <r>
      <rPr>
        <sz val="12"/>
        <color theme="1"/>
        <rFont val="Times New Roman"/>
        <family val="1"/>
      </rPr>
      <t xml:space="preserve">
(Qué se hace cuando se detectan observaciones o desviaciones como resultado de la ejecución de un control?)</t>
    </r>
  </si>
  <si>
    <r>
      <rPr>
        <b/>
        <sz val="12"/>
        <color theme="1"/>
        <rFont val="Times New Roman"/>
        <family val="1"/>
      </rPr>
      <t>EVIDENCIA DE LA EJECUCIÓN DEL CONTROL</t>
    </r>
    <r>
      <rPr>
        <sz val="12"/>
        <color theme="1"/>
        <rFont val="Times New Roman"/>
        <family val="1"/>
      </rPr>
      <t xml:space="preserve">
(El control debe dejar evidencia de su ejecución. Esta evidencia ayuda a que se pueda revisar la misma información por parte de un tercero y llegue a la misma conclusión de quien ejecutó el control)</t>
    </r>
  </si>
  <si>
    <t>Afectación</t>
  </si>
  <si>
    <t>Tipo de control</t>
  </si>
  <si>
    <t>Implementación</t>
  </si>
  <si>
    <t>Calificación</t>
  </si>
  <si>
    <t>Documentación
Estado/Nombre</t>
  </si>
  <si>
    <t>Frecuencia</t>
  </si>
  <si>
    <t xml:space="preserve">Evidencia
</t>
  </si>
  <si>
    <t xml:space="preserve">Probabilidad Residual </t>
  </si>
  <si>
    <t>Probabilidad Residual Final</t>
  </si>
  <si>
    <t>Impacto Residual Final</t>
  </si>
  <si>
    <t>Zona de Riesgo Final</t>
  </si>
  <si>
    <t>Tratamiento</t>
  </si>
  <si>
    <t>Plan de Acción</t>
  </si>
  <si>
    <t>Responsable</t>
  </si>
  <si>
    <t>Fecha implementación</t>
  </si>
  <si>
    <t>Fecha Del Monitoreo</t>
  </si>
  <si>
    <t>Reporte De La Ejecución De Los Controles</t>
  </si>
  <si>
    <t>Reporte De La Ejecución De Las Acciones Para El Fortalecimiento Del Riesgo</t>
  </si>
  <si>
    <t>Reporte De Las Acciones Desarrolladas En Caso De Que Se Haya Materializado El Riesgo</t>
  </si>
  <si>
    <t>Observaciones Del Monitoreo</t>
  </si>
  <si>
    <t xml:space="preserve">OBSERVACIONES OFICINA ASESORA DE PLANEACIÓN </t>
  </si>
  <si>
    <t>OBSERVACIONES OFICINA DE CONTROL INTERNO</t>
  </si>
  <si>
    <t>Reputacional</t>
  </si>
  <si>
    <t>Insatisfacción de los funcionarios</t>
  </si>
  <si>
    <t>Planes de Bienestar y Capacitación que no cumplen con las expectativas y necesidades de los servidores públicos</t>
  </si>
  <si>
    <t>Posibilidad de afectación reputacional debido a quejas y reclamos por insatisfacción de los servidores públicos por planes de Bienestar y Capacitación que no cumplen con sus expectativas y necesidades</t>
  </si>
  <si>
    <t>El riesgo afecta la imagen de algún área de la organización.</t>
  </si>
  <si>
    <t xml:space="preserve">Los servidores y Contratistas de la Gerencia de Talento Humano </t>
  </si>
  <si>
    <t>Anualmente para la vigencia siguiente.</t>
  </si>
  <si>
    <t>Revisar los resultados de la aplicación en la herramienta establecida.</t>
  </si>
  <si>
    <t>Aplicando herramientas para el diagnóstico de necesidades de aprendizaje organizacional para capacitación y encuesta de necesidades y expectativas en materia de bienestar con el fin de definir los planes de bienestar y capacitación dirigidas al personal de planta del instituto.</t>
  </si>
  <si>
    <t>Cuando la muestra no sea representativa ( menor al 50% del personal de planta) , se reitera mediante correo electrónico la invitación a responder la herramienta y se amplía el plazo para la respuesta</t>
  </si>
  <si>
    <t>Informe de diagnóstico de necesidades de aprendizaje organizacional
Informe de diagnóstico de necesidades y expectativas de bienestar social e incentivos
Correos electrónicos de reiteración o de ampliación de plazo (Cuando aplique)</t>
  </si>
  <si>
    <t>Preventivo</t>
  </si>
  <si>
    <t>Manual</t>
  </si>
  <si>
    <t>Documentado</t>
  </si>
  <si>
    <t>Procedimiento Plan Institucional de Capacitaciòn - PIC A-GDH-PR-002 
Procedimiento Bienestar Social e Incentivos A-GDH-PR-004</t>
  </si>
  <si>
    <t>Aleatoria</t>
  </si>
  <si>
    <t>Con registro</t>
  </si>
  <si>
    <t>REDUCIR EL RIESGO</t>
  </si>
  <si>
    <t>Realizar acompañamiento por parte del personal de bienestar o capacitación a las actividades con costo
Aplica a todas las actividades con costo del plan de Bienestar y capacitaciónejecutadas dentro del contrato</t>
  </si>
  <si>
    <t>Gerencia Desarrollo Humano - Gestión de Bienestar y Capacitación</t>
  </si>
  <si>
    <t xml:space="preserve"> 30/12/2025</t>
  </si>
  <si>
    <t>El control 1 se reportó aplicación en el primer cuatrimestre de la vigencia.</t>
  </si>
  <si>
    <t>No se ha materializado el riesgo</t>
  </si>
  <si>
    <r>
      <rPr>
        <b/>
        <u/>
        <sz val="11"/>
        <color rgb="FF000000"/>
        <rFont val="Times New Roman"/>
      </rPr>
      <t xml:space="preserve">14/01/2026
Control 1
</t>
    </r>
    <r>
      <rPr>
        <sz val="11"/>
        <color rgb="FF000000"/>
        <rFont val="Times New Roman"/>
      </rPr>
      <t>El proceso no reporta acciones para este control este cuatrimestre, dado que tuvo su cumplimiento al 100% en el primer monitoreo realizado en la vigencia 2025</t>
    </r>
  </si>
  <si>
    <r>
      <rPr>
        <b/>
        <u/>
        <sz val="11"/>
        <color rgb="FF000000"/>
        <rFont val="Times New Roman"/>
      </rPr>
      <t xml:space="preserve">
Control 1
</t>
    </r>
    <r>
      <rPr>
        <sz val="11"/>
        <color rgb="FF000000"/>
        <rFont val="Times New Roman"/>
      </rPr>
      <t xml:space="preserve">Se evidenció la aplicación de la actividad de control con el informe de diagnóstico de necesidades de aprendizaje organizacional y el informe de diagnóstico de necesidades y expectativas de bienestar social e incentivos
</t>
    </r>
  </si>
  <si>
    <t xml:space="preserve">Los equipos de bienestar y capacitación </t>
  </si>
  <si>
    <t>Cada vez que termina una actividad de bienestar o un proceso de formación con costo, y que dure mas de 8 horas</t>
  </si>
  <si>
    <t>Verificar de la aplicación de los formatos a las personas participantes</t>
  </si>
  <si>
    <t>Cada vez que se finalice una actividad por completo se mide el grado de satisfacción de los funcionarios, mediante la aplicación del formato "Encuesta de satisfacción de la capacitación A-GDH-FT-022" para aquellas capacitaciones que superen 8 horas y el formato "Evaluación de la actividad de Bienestar A-GDH-FT-008" para las actividades del plan de bienestar.</t>
  </si>
  <si>
    <r>
      <t>En</t>
    </r>
    <r>
      <rPr>
        <sz val="12"/>
        <color theme="1"/>
        <rFont val="Times New Roman"/>
        <family val="1"/>
      </rPr>
      <t xml:space="preserve"> caso de que se presenten quejas y reclamos por insatisfacción de parte de los servidores respecto a las actividades de bienestar y/o capacitación, la Gerencia de Desarrollo Humano analiza en conjunto con el proveedor las causas y acciones a desarrollar para mejorar la satisfacción.</t>
    </r>
  </si>
  <si>
    <t>Encuesta de satisfacción de la capacitación A-GDH-FT-022 
Evaluación de la actividad de Bienestar A-GDH-FT-008
Correo electrónico con la novedad presentada (Si aplica)</t>
  </si>
  <si>
    <t>Detectivo</t>
  </si>
  <si>
    <t>Continua</t>
  </si>
  <si>
    <t xml:space="preserve">Bienestar
En el marco del proceso de Bienestar, se aplicó una encuesta de satisfacción  Formato A-GDH-FT-008 a las y los servidores públicos participantes de las dieciséis (16) actividades ejecutadas en virtud del contrato suscrito con la Caja de Compensación Familiar COMPENSAR, con el fin de evaluar la percepción, el nivel de satisfacción y la calidad de las actividades desarrolladas.
Los resultados evidenciaron un nivel de satisfacción favorable por parte de los participantes, lo que contribuye a mitigar el riesgo reputacional institucional, al reflejar una adecuada gestión del Plan de Bienestar y una respuesta positiva frente a las expectativas de las y los servidores públicos.
Capacitación
En el marco del proceso de Capacitación, se aplicó encuesta de satisfacción Formato A-GDH-FT-022 en su totalidad los ocho (8) cursos restantes, en articulación con la Universidad Nacional de Colombia, dando cumplimiento al objeto contractual y a las obligaciones establecidas en el contrato suscrito para la prestación de los servicios de formación.
La ejecución de las actividades se realizó conforme a lo planeado, garantizando la participación de los servidores y servidoras, así como los componentes logísticos, operativos y administrativos requeridos. Así mismo, se cuenta con los respectivos soportes de ejecución, tales como informes de supervisión contractual, registros de asistencia, evidencias fotográficas, comunicaciones y demás documentos que respaldan la realización efectiva de las actividades, los cuales se adjuntan como anexos." a las y los servidores públicos participantes de los ocho (8) cursos ejecutados en el tercer cuatrimestre mediante el contrato suscrito con la Universidad Nacional de Colombia, con el propósito de evaluar la percepción, pertinencia y calidad de los procesos formativos desarrollados.
Los resultados obtenidos evidenciaron un nivel de satisfacción favorable por parte de los participantes, lo cual contribuye a la mitigación del riesgo reputacional institucional, al reflejar una adecuada gestión del Plan Institucional de Capacitación y una respuesta positiva frente a las expectativas y necesidades de formación de las y los servidores públicos.
</t>
  </si>
  <si>
    <t>Capacitación:
Fueron ejecutados en su totalidad los ocho (8) cursos restantes, en articulación con la Universidad Nacional de Colombia, dando cumplimiento al objeto contractual y a las obligaciones establecidas en el contrato suscrito para la prestación de los servicios de formación.
La ejecución de los cursos se realizó conforme al cronograma aprobado, bajo la modalidad presencial, garantizando los componentes académicos, logísticos, evaluativos y administrativos definidos en el anexo técnico. Adicionalmente, se realizó acompañamiento permanente por parte del personal de capacitación a cada una de las actividades con costo, como mecanismo de control y seguimiento, verificando el adecuado desarrollo de las jornadas y el cumplimiento de las condiciones contractuales.
Así mismo, se cuenta con los respectivos informes de supervisión contractual de bienes y servicios (formato A-GCO-FT-052), listados de asistencia, evaluaciones de aprendizaje, encuestas de satisfacción, certificaciones, material pedagógico y demás evidencias que soportan la adecuada ejecución de las capacitaciones, las cuales se adjuntan como anexos.
Bienestar:
Fueron ejecutadas las dieciséis (16) actividades programadas con costo en el PBSEI 2025, las cuales se desarrollaron en articulación con la Caja de Compensación Familiar Compensar, dando cumplimiento a los objetivos, lineamientos y cronogramas establecidos para el proceso de Bienestar.
La ejecución de las actividades se realizó conforme a lo planeado, garantizando la participación de los servidores y servidoras, así como los componentes logísticos, operativos y administrativos requeridos. Durante el desarrollo de cada actividad con costo, se efectuó acompañamiento por parte del personal de Bienestar, como control aplicado a todas las actividades ejecutadas dentro del contrato, con el fin de asegurar su correcta implementación y el cumplimiento de los compromisos adquiridos.
Así mismo, se cuenta con los respectivos soportes de ejecución, tales como informes de supervisión contractual, registros de asistencia, evidencias fotográficas, comunicaciones y demás documentos que respaldan la realización efectiva de las actividades, los cuales se adjuntan como anexos.</t>
  </si>
  <si>
    <r>
      <rPr>
        <b/>
        <u/>
        <sz val="11"/>
        <color rgb="FF000000"/>
        <rFont val="Times New Roman"/>
      </rPr>
      <t xml:space="preserve">14/01/2026
Control 2:
</t>
    </r>
    <r>
      <rPr>
        <sz val="11"/>
        <color rgb="FF000000"/>
        <rFont val="Times New Roman"/>
      </rPr>
      <t xml:space="preserve">El proceso aporta para este segundo control 14 evidencias (no 16 como indicó el proceso en el monitoreo) de las encuestas de satisfacción  realizadas al finalizar las actividades desarrolladas en el marco de los contratos de Bienestar Laboral.
Para las actividades de capacitación se identifican 8 aplicaciones de encuestas de satisfacción, donde se evidencia que en su gran mayoría hay buenos niveles de satisfacción por la ejecución de las actividades entre los colaboradores.
</t>
    </r>
    <r>
      <rPr>
        <b/>
        <u/>
        <sz val="11"/>
        <color rgb="FF000000"/>
        <rFont val="Times New Roman"/>
      </rPr>
      <t xml:space="preserve">Acción de fortalecimiento:
</t>
    </r>
    <r>
      <rPr>
        <sz val="11"/>
        <color rgb="FF000000"/>
        <rFont val="Times New Roman"/>
      </rPr>
      <t>Por otra parte como evidencias de realización de la acción de fortalecimiento, adjuntan  los listados de asistencia y registros fotograficos que soportan el acompañamiento del equipo a las actividades de los planes de Bienestar y Cpacitación desarrollados durante la vigencia 2025.
Para este periodo no se materializó el riesgo.</t>
    </r>
  </si>
  <si>
    <r>
      <rPr>
        <b/>
        <u/>
        <sz val="11"/>
        <color rgb="FF000000"/>
        <rFont val="Times New Roman"/>
      </rPr>
      <t xml:space="preserve">
Control 2:
</t>
    </r>
    <r>
      <rPr>
        <sz val="11"/>
        <color rgb="FF000000"/>
        <rFont val="Times New Roman"/>
      </rPr>
      <t xml:space="preserve">Se evidenció la aplicación de control con las encuestas de satisfacción de la capacitación A-GDH-FT-022 ; las evaluaciónes de la actividad de Bienestar A-GDH-FT-008
</t>
    </r>
    <r>
      <rPr>
        <b/>
        <u/>
        <sz val="11"/>
        <color rgb="FF000000"/>
        <rFont val="Times New Roman"/>
      </rPr>
      <t xml:space="preserve">Acción de fortalecimiento:
</t>
    </r>
    <r>
      <rPr>
        <sz val="11"/>
        <color rgb="FF000000"/>
        <rFont val="Times New Roman"/>
      </rPr>
      <t>Se evidenció la aplicación de la acción de fortalecimiento con  los listados de asistencia y registros fotograficos que soportan el acompañamiento del equipo a las actividades de los planes de Bienestar y Cpacitación desarrollados durante la vigencia 2025.
No se materializó el riesgo.</t>
    </r>
  </si>
  <si>
    <t xml:space="preserve">Se podrán incluir más filas de acuerdo a la cantidad de riesgos que se requieran relacionar </t>
  </si>
  <si>
    <t>Vr. 02; 13/03/2024</t>
  </si>
  <si>
    <t>Económico</t>
  </si>
  <si>
    <t>Afectación Menor o igual a 700 SMLMV</t>
  </si>
  <si>
    <t xml:space="preserve">No se materializo el riesgo </t>
  </si>
  <si>
    <t>Asumir pagos por incapacidades.</t>
  </si>
  <si>
    <t>No recobro de incapacidades</t>
  </si>
  <si>
    <t xml:space="preserve">Posibilidad de afectación económica por asumir pagos por incapacidades médicas debido al no recobro de estas. </t>
  </si>
  <si>
    <t>Leve</t>
  </si>
  <si>
    <t>Los/as servidores/as y contratistas de Gestión Nómina.</t>
  </si>
  <si>
    <r>
      <t>C</t>
    </r>
    <r>
      <rPr>
        <sz val="10"/>
        <rFont val="Times New Roman"/>
        <family val="1"/>
      </rPr>
      <t>ada vez que se presenta una incapacidad que requiera cobro</t>
    </r>
  </si>
  <si>
    <t>Revisar incapacidades mayores a dos días de ausencia a través del certificado de incapacidad.</t>
  </si>
  <si>
    <t>A través del certificado de incapacidad y a través de la plataforma de cada EPS o ARL, se realiza el proceso de cobro y se envía a la Entidad correspondiente.</t>
  </si>
  <si>
    <t>Si el documento no es legible, se solicita al funcionario el reenvío del documento. cuando hay traslapo de incapacidades se solicita al funcionario gestione al médico tratante rectificación de fechas.</t>
  </si>
  <si>
    <t>Seguimiento y gestión Cobro reconocimiento económico por incapacidades 
Correos enviados al funcionario y/o memorando de solicitud de reenvío de documentación o rectificación de fechas(cuando aplique)</t>
  </si>
  <si>
    <t>Instructivo A-GDH-IN-002 Novedades para el sistema de seguridad social integral</t>
  </si>
  <si>
    <t>De acuerdo con la metodología para la administración del riesgo, no se formulan acciones de fortalecimiento para la vigencia 2025, por cuanto los controles existentes se consideran suficientes y permiten mitigar el riesgo</t>
  </si>
  <si>
    <t xml:space="preserve">Para el  tercer cuatrimestre se realizó el tramite correspondiente antes la ARL y las EPS respectivas para el cobro de las incapacidades mayores a 2 días, a continuación se detalla la aplicación del control:
1. Con corte a 30 de septiembre de 2025  se recibieron 27 incapacidades, de las cuales 9 fueron objeto de cobro a las 
respectivas EPS por presentar más de 2 días de incapacidad.
Las incapacidades recibidas en septiembre de 2025 con 3 o más días se cobraron al 100% por el canal dispuesto por cada EPS con su respectivo número de radicado.
2. con corte a 31 de octubre de 2025 se recibieron 21 incapacidades, de las cuales 12 fueron objeto de cobro a las respectivas EPS por presentar más de 2 días de incapacidad.  
Las incapacidades recibidas en octubre de 2025 con 3 o más días se cobraron al 100% por el canal dispuesto por cada EPS con su respectivo número de radicado. 
3. En noviembre de 2025 se recibieron 23 incapacidades, de las cuales 8 fueron objeto de cobro a las respectivas EPS por presentar más de 2 días de incapacidad.  
Las incapacidades recibidas en noviembre de 2025 con 3 o más días se cobraron al 100% por el canal dispuesto por cada EPS con su respectivo número de radicado. 
4. Para el mes de diciembre  de 2025 se recibieron  19 incapacidades, de las cuales 5 fueron objeto de cobro a las respectivas EPS por presentar más de 2 días de incapacidad. 
Las incapacidades recibidas en diciembre de 2025 con 3 o más días se cobraron al 100% por el canal dispuesto por cada EPS con su respectivo número de radicado
</t>
  </si>
  <si>
    <t>No hay acciones de fortalecimiento programadas .</t>
  </si>
  <si>
    <t>No se materializó riesgo</t>
  </si>
  <si>
    <r>
      <rPr>
        <b/>
        <u/>
        <sz val="12"/>
        <color rgb="FF000000"/>
        <rFont val="Times New Roman"/>
      </rPr>
      <t xml:space="preserve">15/01/2026
Control 1:
</t>
    </r>
    <r>
      <rPr>
        <sz val="12"/>
        <color rgb="FF000000"/>
        <rFont val="Times New Roman"/>
      </rPr>
      <t xml:space="preserve">
De acuerdo con lo establecido en el control, el proceso allega debidamente firmados los informes de Seguimiento y gestión de cobro para el reconocimiento económico por incapacidades realizados por el personal auxiliar del área para los meses de Septiembre, Octubre, Noviembre y Diciembre de 2025.
No existen acciones de fortalecimiento formuladas para este Riesgo.
Dado lo anterior se evidencia que no hubo materialización del riesgo.</t>
    </r>
  </si>
  <si>
    <r>
      <rPr>
        <b/>
        <u/>
        <sz val="12"/>
        <color rgb="FF000000"/>
        <rFont val="Times New Roman"/>
      </rPr>
      <t xml:space="preserve">
Control 1:
</t>
    </r>
    <r>
      <rPr>
        <sz val="12"/>
        <color rgb="FF000000"/>
        <rFont val="Times New Roman"/>
      </rPr>
      <t xml:space="preserve">Se evidenció la aplicación de la actividad de control con el seguimiento y gestión cobro reconocimiento económico por incapacidades de los meses de Septiembre, Octubre, Noviembre y Diciembre de 2025.
</t>
    </r>
    <r>
      <rPr>
        <b/>
        <u/>
        <sz val="12"/>
        <color rgb="FF000000"/>
        <rFont val="Times New Roman"/>
      </rPr>
      <t>Acción de fortalecimiento</t>
    </r>
    <r>
      <rPr>
        <sz val="12"/>
        <color rgb="FF000000"/>
        <rFont val="Times New Roman"/>
      </rPr>
      <t>: No hay registradas
No hubo materialización del riesgo.</t>
    </r>
  </si>
  <si>
    <t>BAJO</t>
  </si>
  <si>
    <t>Económico y Reputacional</t>
  </si>
  <si>
    <t>MODERADO</t>
  </si>
  <si>
    <t xml:space="preserve">Afectación mayor a 3000 SMLMV </t>
  </si>
  <si>
    <t>El riesgo afecta la imagen de la entidad internamente, de conocimiento general nivel interno, de junta directiva y/o de proveedores</t>
  </si>
  <si>
    <t>El riesgo afecta la imagen de la entidad con algunos usuarios de relevancia frente al logro de los objetivos.</t>
  </si>
  <si>
    <t>Correctivo</t>
  </si>
  <si>
    <t>Automático</t>
  </si>
  <si>
    <t>Sin documentar</t>
  </si>
  <si>
    <t>Sin registro</t>
  </si>
  <si>
    <t>11</t>
  </si>
  <si>
    <t>GESTION AMBIENTAL</t>
  </si>
  <si>
    <t>Prevenir y/o mitigar los impactos ambientales generados por el desarrollo de las actividades misionales y administrativas en el IDIPRON a través del desarrollo de  planes, programas, acciones y controles operacionales que involucren a los NNAJ, funcionarios, contratistas y proveedores en las unidades de protección integral y sedes administrativas del instituto; con el fin de dar cumplimiento al marco normativo ambiental y políticas públicas ambientales distritales y nacionales.</t>
  </si>
  <si>
    <t>El proceso inicia con la identificación de aspectos, impactos ambientales y el marco normativo ambiental aplicable en las unidades de protección integral y sedes administrativas; siguiendo con la formulación e implementación de planes, programas, acciones y controles  operacionales para la prevención y mitigación de las afectaciones negativas al medio ambiente producidas por la ejecución de las actividades misionales y administrativas del instituto; finalizando con el seguimiento de los planes, programas, acciones, controles operacionales y reporte de avance que den cumplimiento al marco de la normatividad ambiental aplicable y al mejoramiento del desempeño ambiental de la Entidad.</t>
  </si>
  <si>
    <t>Multas y Sanciones</t>
  </si>
  <si>
    <t xml:space="preserve">Incumplimiento de los lineamientos legales y operacionales para realizar la gestión integral de todas las corrientes de residuos generadas en las sedes del IDIPRON </t>
  </si>
  <si>
    <t>Posibles afectaciones económicas por multas y sanciones de la autoridad ambiental debido al incumplimiento de los lineamientos legales y operacionales para realizar la gestión integral de todas las corrientes de residuos sólidos generados en las sedes del IDIPRON</t>
  </si>
  <si>
    <t>El/la responsable del proceso de Gestión Ambiental</t>
  </si>
  <si>
    <t>Trimestralmente</t>
  </si>
  <si>
    <t>Revisar y verificar la información referente a la recolección de residuos sólidos en el cual se incorporan las sedes generadoras</t>
  </si>
  <si>
    <t>Se consolida la información referente a la recolección de residuos sólidos en el cual se incorporan las sedes generadoras, la fecha en que se generó la recolección, la empresa que realizo la recolección, la certificación y/o manifiesto de recolección y la cantidad de kilogramos recogidos por cada una de las clases de residuos.</t>
  </si>
  <si>
    <t xml:space="preserve">Se solicita a través de correo electrónico el ajuste a los/as profesionales y/o técnicos/as del proceso de Gestión Ambiental que apoyan la supervisión de los contratos y/o acuerdos de corresponsabilidad para la recolección de residuos </t>
  </si>
  <si>
    <t xml:space="preserve">Consolidado Integral de Generación de Residuos A-GAM-FT-005
Correos electrónicos ( Cuando aplique) </t>
  </si>
  <si>
    <t>Manual de Gestión Integral de Residuos A-GAM-MA-002</t>
  </si>
  <si>
    <t>Realizar capacitaciones frente a los controles operacionales existentes en el Manual de Gestión Integral de Residuos  a los refrentes y responsables de las unidades de protección integral y sedes administrativas</t>
  </si>
  <si>
    <t xml:space="preserve"> Profesionales del Área de Gestión Ambiental</t>
  </si>
  <si>
    <t>Durante el periodo se diligencia el formato A-GAM-FT-005 se consolida la información de los residuos Generados, en donde para la vigencia 2025 se generaron 69809,72 kg en las sedes.de Septiembre a Diciembre se generaron 7294 Kg</t>
  </si>
  <si>
    <t>Durante la Vigencia el equipo ambiental realizó Capacitaciones frente a la gestión de residuos, sin embargo en el ultimo periodo solo se pudo realizar una capacitación en gestión de residudos hospitalarios en el mes de Octubre, teniendo en cuenta que el equipo técnico ambiental en dicho periodo se vió reducido a tres personas y que se priorizo la estructuración de documentos asocioados a los procesos contractuales necesarios para el adecuado funcionamiento de las sedes en materia ambiental.</t>
  </si>
  <si>
    <r>
      <rPr>
        <b/>
        <u/>
        <sz val="11"/>
        <color rgb="FF000000"/>
        <rFont val="Times New Roman"/>
        <family val="1"/>
      </rPr>
      <t>Fecha: 18/01/2026:
Control N°1:</t>
    </r>
    <r>
      <rPr>
        <sz val="11"/>
        <color rgb="FF000000"/>
        <rFont val="Times New Roman"/>
        <family val="1"/>
      </rPr>
      <t xml:space="preserve"> 
Se verifica la aplicación del control con el diligenciamiento del formato Consolidado Integral de Generación de Residuos A-GAM-FT-005, en el cual se recolectó la información de generación de residuos de los meses de septiembre a diciembre.
</t>
    </r>
    <r>
      <rPr>
        <b/>
        <u/>
        <sz val="11"/>
        <color rgb="FF000000"/>
        <rFont val="Times New Roman"/>
        <family val="1"/>
      </rPr>
      <t xml:space="preserve">Control N°2: 
</t>
    </r>
    <r>
      <rPr>
        <sz val="11"/>
        <color rgb="FF000000"/>
        <rFont val="Times New Roman"/>
        <family val="1"/>
      </rPr>
      <t xml:space="preserve">Se verifica la aplicación del control mediante los contratos y acuerdos vigentes para la gestión y recolección de los residuos. Sin embargo, se identifica que el contrato “Por la cual se adjudica el proceso de Mínima Cuantía No. MC-IDIPRON-2025-0022", corresponde al segundo cuatrimestre del año.
</t>
    </r>
    <r>
      <rPr>
        <b/>
        <u/>
        <sz val="11"/>
        <color rgb="FF000000"/>
        <rFont val="Times New Roman"/>
        <family val="1"/>
      </rPr>
      <t xml:space="preserve">Control N°3: 
</t>
    </r>
    <r>
      <rPr>
        <sz val="11"/>
        <color rgb="FF000000"/>
        <rFont val="Times New Roman"/>
        <family val="1"/>
      </rPr>
      <t xml:space="preserve">Se evidencia la aplicación del control con los certificados de disposición final de los residuos a través de los manifiestos orgánicos, para los meses de noviembre y diciembre. No se observan para la totalidad de meses del periodo evaludos ( Septiembre- octubre). correspondientes a los meses de abril a agosto del  2025.
Se observan los manifiestos para residuos peligrosos, correspondientes a los meses de agosto ( no aplica para el periodo evaluado), septiembre, octubre y diciembre. No se evidencia la aplicación para el mes de noviembre
</t>
    </r>
    <r>
      <rPr>
        <b/>
        <u/>
        <sz val="11"/>
        <color rgb="FF000000"/>
        <rFont val="Times New Roman"/>
        <family val="1"/>
      </rPr>
      <t xml:space="preserve">Control N°4: 
</t>
    </r>
    <r>
      <rPr>
        <sz val="11"/>
        <color rgb="FF000000"/>
        <rFont val="Times New Roman"/>
        <family val="1"/>
      </rPr>
      <t xml:space="preserve">No se evidencia la aplicación del control para el tercer cuatrimestre. El proceso indica que para este periodo no contaron con el personal suficiente para llevar a cabo las visitas que se encuentran contempladas en este control. Las evidencias cargadas corresponden al segundo cuatrimestre.
</t>
    </r>
    <r>
      <rPr>
        <b/>
        <u/>
        <sz val="11"/>
        <color rgb="FF000000"/>
        <rFont val="Times New Roman"/>
        <family val="1"/>
      </rPr>
      <t xml:space="preserve">Control N°5: 
</t>
    </r>
    <r>
      <rPr>
        <sz val="11"/>
        <color rgb="FF000000"/>
        <rFont val="Times New Roman"/>
        <family val="1"/>
      </rPr>
      <t xml:space="preserve">Para este periodo, el proceso indica que no contaba con el personal suficiente para realizar las visitas. Sin emabrgo, teniendo en cuenta que el control es semestral, se evidencia la aplicación de los Formatos: A-GAM-FT 014 Seguimiento a Programas PIGA y Manual de Saneamiento Básico y las actas de visita A-GDO-FT-004 de acuerdo con lo definido para el control del riesgo
</t>
    </r>
    <r>
      <rPr>
        <b/>
        <u/>
        <sz val="11"/>
        <color rgb="FF000000"/>
        <rFont val="Times New Roman"/>
        <family val="1"/>
      </rPr>
      <t xml:space="preserve">Control N°6:
</t>
    </r>
    <r>
      <rPr>
        <sz val="11"/>
        <color rgb="FF000000"/>
        <rFont val="Times New Roman"/>
        <family val="1"/>
      </rPr>
      <t xml:space="preserve">No se evidencia la aplicación del control ya que el proceso indica que para el periodo no se ejecutaron visitas por insuficiencia del personal.
</t>
    </r>
    <r>
      <rPr>
        <b/>
        <u/>
        <sz val="11"/>
        <color rgb="FF000000"/>
        <rFont val="Times New Roman"/>
        <family val="1"/>
      </rPr>
      <t xml:space="preserve">Control N°7: 
</t>
    </r>
    <r>
      <rPr>
        <sz val="11"/>
        <color rgb="FF000000"/>
        <rFont val="Times New Roman"/>
        <family val="1"/>
      </rPr>
      <t xml:space="preserve">Se evidencia la aplicación del control mediante a las pólizas de amparo, de acuerdo con los contratos previamente definidos
</t>
    </r>
    <r>
      <rPr>
        <b/>
        <u/>
        <sz val="11"/>
        <color rgb="FF000000"/>
        <rFont val="Times New Roman"/>
        <family val="1"/>
      </rPr>
      <t xml:space="preserve">Acciones de Fortalecimiento:
</t>
    </r>
    <r>
      <rPr>
        <sz val="11"/>
        <color rgb="FF000000"/>
        <rFont val="Times New Roman"/>
        <family val="1"/>
      </rPr>
      <t xml:space="preserve">La acción de fortalecimiento se ejecutó completamente para el segundo cuatrimestre de 2025, tal como se identificó y registró en el monitoreo del periodo anterior.
No se materializó el riesgo
</t>
    </r>
  </si>
  <si>
    <r>
      <t xml:space="preserve">
F</t>
    </r>
    <r>
      <rPr>
        <b/>
        <sz val="11"/>
        <color rgb="FF000000"/>
        <rFont val="Times New Roman"/>
        <family val="1"/>
      </rPr>
      <t xml:space="preserve">ECHA: 27/01/2026
CONTROL 1
</t>
    </r>
    <r>
      <rPr>
        <sz val="11"/>
        <color rgb="FF000000"/>
        <rFont val="Times New Roman"/>
        <family val="1"/>
      </rPr>
      <t xml:space="preserve">Se evidenció la ejecución de la actividad de control.
</t>
    </r>
    <r>
      <rPr>
        <b/>
        <sz val="11"/>
        <color rgb="FF000000"/>
        <rFont val="Times New Roman"/>
        <family val="1"/>
      </rPr>
      <t xml:space="preserve">ACCIONES PARA EL FORTALECIMIENTO DEL CONTROL 
</t>
    </r>
    <r>
      <rPr>
        <sz val="11"/>
        <color rgb="FF000000"/>
        <rFont val="Times New Roman"/>
        <family val="1"/>
      </rPr>
      <t xml:space="preserve">
Se evidencio que la acción de fortalecimiento se ejecutó en el periodo evaluado anteriormente (Segundo Seguimiento) encontrándose soportado el cumplimiento a su ejecución.
</t>
    </r>
    <r>
      <rPr>
        <b/>
        <sz val="11"/>
        <color rgb="FF000000"/>
        <rFont val="Times New Roman"/>
        <family val="1"/>
      </rPr>
      <t>NO SE HA MATERIALIZADO EL RIESGO</t>
    </r>
  </si>
  <si>
    <t>La Gerencia Administrativa</t>
  </si>
  <si>
    <t>Cada vigencia</t>
  </si>
  <si>
    <t xml:space="preserve">Verificar que se cuente con contratos vigentes para la disposición de los diferentes tipos de residuos. </t>
  </si>
  <si>
    <t>Se hace seguimiento a los contratos y a los acuerdos de corresponsabilidad en la vigencia, y mensualmente se generan las alertas correspondiente a los contratos.</t>
  </si>
  <si>
    <t>En caso de que se detecte que no se cuenta con el contrato vigente para la disposición de algún tipo de residuo, se procede a adelantar el respectivo proceso contractual</t>
  </si>
  <si>
    <t>Contratos firmados / Actas de modificación de adición y prórroga de los contratos
Plan anual de adquisiciones, requerimiento técnico y anexo técnico y la radicación del proceso contractual ante la Gerencia de Contratación.( Cuando aplique)</t>
  </si>
  <si>
    <t>Manual Gestión Integral de Residuos A-GAM-MA-002</t>
  </si>
  <si>
    <t>Durante el periodo se adjudicaron los contratos para gestión de residuos para continuar asegurando la gestión adecuada de los mismos</t>
  </si>
  <si>
    <r>
      <t xml:space="preserve">
</t>
    </r>
    <r>
      <rPr>
        <b/>
        <sz val="11"/>
        <color rgb="FF000000"/>
        <rFont val="Times New Roman"/>
        <family val="1"/>
      </rPr>
      <t xml:space="preserve">FECHA: 27/01/2026
CONTROL 2
</t>
    </r>
    <r>
      <rPr>
        <sz val="11"/>
        <color rgb="FF000000"/>
        <rFont val="Times New Roman"/>
        <family val="1"/>
      </rPr>
      <t xml:space="preserve">Se evidenció la ejecución de la actividad de control.
</t>
    </r>
    <r>
      <rPr>
        <b/>
        <sz val="11"/>
        <color rgb="FF000000"/>
        <rFont val="Times New Roman"/>
        <family val="1"/>
      </rPr>
      <t xml:space="preserve">ACCIONES PARA EL FORTALECIMIENTO DEL CONTROL </t>
    </r>
    <r>
      <rPr>
        <sz val="11"/>
        <color rgb="FF000000"/>
        <rFont val="Times New Roman"/>
        <family val="1"/>
      </rPr>
      <t xml:space="preserve">
Se evidencio que la acción de fortalecimiento se ejecutó en el periodo evaluado anteriormente (Segundo Seguimiento) encontrándose soportado el cumplimiento a su ejecución.
</t>
    </r>
    <r>
      <rPr>
        <b/>
        <sz val="11"/>
        <color rgb="FF000000"/>
        <rFont val="Times New Roman"/>
        <family val="1"/>
      </rPr>
      <t>NO SE HA MATERIALIZADO EL RIESGO</t>
    </r>
    <r>
      <rPr>
        <sz val="11"/>
        <color rgb="FF000000"/>
        <rFont val="Times New Roman"/>
        <family val="1"/>
      </rPr>
      <t xml:space="preserve">
</t>
    </r>
  </si>
  <si>
    <t xml:space="preserve">Los/as profesionales y/o técnicos que apoyan la supervisión de los contratos </t>
  </si>
  <si>
    <t>Mensualmente</t>
  </si>
  <si>
    <t>Validar que en las plataformas y/o correos electrónicos enviados por los proveedores, se encuentren los  manifiestos de recolección de residuos, así como los certificados de disposición final de los mismos</t>
  </si>
  <si>
    <t xml:space="preserve">Los/as proveedores/as que cuenten con plataformas virtuales, ponen a disposición el acceso para generar las solicitudes de recolección de residuos y para acceder a los manifiestos de recolección </t>
  </si>
  <si>
    <t>Se solicita al/la proveedor/a, por correo electrónico que se realice el cargue y/o envío de los manifiestos</t>
  </si>
  <si>
    <t xml:space="preserve">Manifiestos de recolección de residuos 
y/o Certificaciones emitidas
Correos electrónicos ( Cuando aplique)
</t>
  </si>
  <si>
    <t>Cláusulas de los contratos de los proveedores de servicios de recolección de residuos</t>
  </si>
  <si>
    <t>Se adjuntan los manifiestos de los servicios de reculección que prestaron las respectivas empresas gestoras de residuos organicos, hospitalarios, especiales, etc</t>
  </si>
  <si>
    <r>
      <rPr>
        <b/>
        <sz val="11"/>
        <color rgb="FF000000"/>
        <rFont val="Times New Roman"/>
        <family val="1"/>
      </rPr>
      <t xml:space="preserve">FECHA: 27/01/2026
CONTROL 3
</t>
    </r>
    <r>
      <rPr>
        <sz val="11"/>
        <color rgb="FF000000"/>
        <rFont val="Times New Roman"/>
        <family val="1"/>
      </rPr>
      <t xml:space="preserve">La evidencia aportada no permite verificar ejecución de la actividad de control, debido a que la periodicidad del control es mensual y no existe reporte completo para los meses sujetos del periodo evaluado. 
</t>
    </r>
    <r>
      <rPr>
        <b/>
        <sz val="11"/>
        <color rgb="FF000000"/>
        <rFont val="Times New Roman"/>
        <family val="1"/>
      </rPr>
      <t xml:space="preserve">ACCIONES PARA EL FORTALECIMIENTO DEL CONTROL </t>
    </r>
    <r>
      <rPr>
        <sz val="11"/>
        <color rgb="FF000000"/>
        <rFont val="Times New Roman"/>
        <family val="1"/>
      </rPr>
      <t xml:space="preserve">
Se evidencio que la acción de fortalecimiento se ejecutó en el periodo evaluado anteriormente (Segundo Seguimiento) encontrándose soportado el cumplimiento a su ejecución.
</t>
    </r>
    <r>
      <rPr>
        <b/>
        <sz val="11"/>
        <color rgb="FF000000"/>
        <rFont val="Times New Roman"/>
        <family val="1"/>
      </rPr>
      <t>NO SE HA MATERIALIZADO EL RIESGO</t>
    </r>
  </si>
  <si>
    <t>Los profesionales, tecnólogos o técnicos del proceso de Gestión Ambiental</t>
  </si>
  <si>
    <t xml:space="preserve">Revisar y verificar que se estén aplicando los lineamientos establecidos en el Manual de Gestión Integral de Residuos A-GAM-MA-002 y el  Manual de Operaciones del Proceso de Gestión Ambiental  A-GAM-MA-004 </t>
  </si>
  <si>
    <t xml:space="preserve">Se realizan visita a todas las Unidades de Protección Integral, revisando la gestión adecuada de los residuos, de acuerdo con los lineamientos establecidos en el Manual de Gestión Integral de Residuos A-GAM-MA-002 y el  Manual de Operaciones del Proceso de Gestión Ambiental  A-GAM-MA-004 </t>
  </si>
  <si>
    <t>Se realizan las observaciones y recomendaciones en las actas de visita, para que las UPIS subsanen los lineamientos que no se estén implementando</t>
  </si>
  <si>
    <t xml:space="preserve">A-GOD-FT-004 ACTA /  A-GDH-FT-010 
REGISTRO DE ASISTENCIA COMITÉ, JUNTA, REUNION
</t>
  </si>
  <si>
    <t xml:space="preserve">Manual de Operaciones del Proceso de Gestión Ambiental  A-GAM-MA-004 </t>
  </si>
  <si>
    <t xml:space="preserve">Durante la Vigencia el equipo ambiental realizaron visitas en donde se evidenciaron las necesidades frente a la gestión de residuos , sin embargo en el ultimo periodo no se realizaron, teniendo en cuenta que el equipo técnico ambiental en dicho periodo se vió reducido a tres personas y que se priorizo la estructuración de documentos asocioados a los procesos contractuales necesarios para el adecuado funcionamiento de las sedes en materia ambiental.
</t>
  </si>
  <si>
    <r>
      <t xml:space="preserve">
</t>
    </r>
    <r>
      <rPr>
        <b/>
        <sz val="11"/>
        <color rgb="FF000000"/>
        <rFont val="Times New Roman"/>
        <family val="1"/>
      </rPr>
      <t xml:space="preserve">
FECHA: 27/01/2026
CONTROL 4
</t>
    </r>
    <r>
      <rPr>
        <sz val="11"/>
        <color rgb="FF000000"/>
        <rFont val="Times New Roman"/>
        <family val="1"/>
      </rPr>
      <t xml:space="preserve">La evidencia aportada no permite verificar ejecución de la actividad de control, debido a que los responsables del control  informaron que, durante dicho periodo, el equipo técnico ambiental se redujo a tres integrantes, priorizando así la estructuración de documentos contractuales necesarios para el funcionamiento ambiental de las sedes
</t>
    </r>
    <r>
      <rPr>
        <b/>
        <sz val="11"/>
        <color rgb="FF000000"/>
        <rFont val="Times New Roman"/>
        <family val="1"/>
      </rPr>
      <t xml:space="preserve">ACCIONES PARA EL FORTALECIMIENTO DEL CONTROL </t>
    </r>
    <r>
      <rPr>
        <sz val="11"/>
        <color rgb="FF000000"/>
        <rFont val="Times New Roman"/>
        <family val="1"/>
      </rPr>
      <t xml:space="preserve">
Se evidencio que la acción de fortalecimiento se ejecutó en el periodo evaluado anteriormente (Segundo Seguimiento) encontrándose soportado el cumplimiento a su ejecución.
</t>
    </r>
    <r>
      <rPr>
        <b/>
        <sz val="11"/>
        <color rgb="FF000000"/>
        <rFont val="Times New Roman"/>
        <family val="1"/>
      </rPr>
      <t>NO SE HA MATERIALIZADO EL RIESGO</t>
    </r>
    <r>
      <rPr>
        <sz val="11"/>
        <color rgb="FF000000"/>
        <rFont val="Times New Roman"/>
        <family val="1"/>
      </rPr>
      <t xml:space="preserve">
</t>
    </r>
  </si>
  <si>
    <t xml:space="preserve">Los/as profesionales del área de Gestión Ambiental </t>
  </si>
  <si>
    <t>Semestral</t>
  </si>
  <si>
    <t>Verificar el cumplimiento de la normatividad ambiental relacionada con los residuos sólidos, los resultados de las visitas son registrados en los formatos A-GAM-FT 014 y A-GAM-FT 007.</t>
  </si>
  <si>
    <t>Se realizan 2 visitas de diagnóstico y 2 visitas de seguimiento ambiental a todas las Upis y Sedes Administrativas en el transcurso de la vigencia (Que se encuentren activas y en operación)</t>
  </si>
  <si>
    <t>Se registran en los formatos, los incumplimientos y se determina una fecha para subsanación</t>
  </si>
  <si>
    <t>Formatos: A-GAM-FT 014 Seguimiento a Programas PIGA y Manual de Saneamiento Básico
 A-GDO-FT-004 Acta de Visita y/o A-GAM-FT-007 Informe de gestión ambiental a sedes y/o unidades, seguimiento a de acuerdo con el procedimiento de A-GAM-PR-002</t>
  </si>
  <si>
    <t>Procedimiento Seguimiento Ambiental A-GAM-PR-003</t>
  </si>
  <si>
    <t xml:space="preserve">Durante la Vigencia el equipo ambiental realizaron visitas y se aplicaron las evaluaciones existenten para asegurar el cumplimiento en materia ambiental en donde se evidenciaron las oportunidades de mejora en materia  de gestión de residuos , sin embargo en el ultimo periodo no se realizaron, teniendo en cuenta que el equipo técnico ambiental en dicho periodo se vió reducido a tres personas y que se priorizo la estructuración de documentos asocioados a los procesos contractuales necesarios para el adecuado funcionamiento de las sedes en materia ambiental.
</t>
  </si>
  <si>
    <r>
      <rPr>
        <b/>
        <sz val="11"/>
        <color rgb="FF000000"/>
        <rFont val="Times New Roman"/>
        <family val="1"/>
      </rPr>
      <t xml:space="preserve">
FECHA: 27/01/2026
CONTROL 5
</t>
    </r>
    <r>
      <rPr>
        <sz val="11"/>
        <color rgb="FF000000"/>
        <rFont val="Times New Roman"/>
        <family val="1"/>
      </rPr>
      <t xml:space="preserve">La evidencia aportada no permite verificar ejecución de la actividad de control, debido a que los responsables del control  informaron que, durante dicho periodo, el equipo técnico ambiental se redujo a tres integrantes, priorizando así la estructuración de documentos contractuales necesarios para el funcionamiento ambiental de las sedes
</t>
    </r>
    <r>
      <rPr>
        <b/>
        <sz val="11"/>
        <color rgb="FF000000"/>
        <rFont val="Times New Roman"/>
        <family val="1"/>
      </rPr>
      <t xml:space="preserve">
ACCIONES PARA EL FORTALECIMIENTO DEL CONTROL 
</t>
    </r>
    <r>
      <rPr>
        <sz val="11"/>
        <color rgb="FF000000"/>
        <rFont val="Times New Roman"/>
        <family val="1"/>
      </rPr>
      <t xml:space="preserve">
Se evidencio que la acción de fortalecimiento se ejecutó en el periodo evaluado anteriormente (Segundo Seguimiento) encontrándose soportado el cumplimiento a su ejecución.
</t>
    </r>
    <r>
      <rPr>
        <b/>
        <sz val="11"/>
        <color rgb="FF000000"/>
        <rFont val="Times New Roman"/>
        <family val="1"/>
      </rPr>
      <t>NO SE HA MATERIALIZADO EL RIESGO</t>
    </r>
    <r>
      <rPr>
        <sz val="11"/>
        <color rgb="FF000000"/>
        <rFont val="Times New Roman"/>
        <family val="1"/>
      </rPr>
      <t xml:space="preserve">
</t>
    </r>
  </si>
  <si>
    <t>Los/as profesionales y/o técnicos del área de gestión ambiental</t>
  </si>
  <si>
    <t>En el momento en que se detecta una disposición de residuos inadecuada</t>
  </si>
  <si>
    <t>Validar la recolección de los residuos y su disposición de acuerdo con los lineamientos establecidos en el  Manual de Gestión Integral de Residuos A-GAM-MA-002</t>
  </si>
  <si>
    <t>Se realiza visitas de inspección a la UPI o sede administrativa realizando un seguimiento frecuente para evitar que se sigan presentando las situaciones detectadas</t>
  </si>
  <si>
    <t>Se dejan las observaciones en el formato A-GDO-FT-004 Acta de Visita
A-GDH-FT-010 Registro de Asistencia Comité, Junta, Reunión</t>
  </si>
  <si>
    <t>A-GDO-FT-004 Acta de Visita /  A-GDH-FT-010 Registro de Asistencia Comité, Junta, Reunión</t>
  </si>
  <si>
    <r>
      <rPr>
        <b/>
        <sz val="11"/>
        <color rgb="FF000000"/>
        <rFont val="Times New Roman"/>
        <family val="1"/>
      </rPr>
      <t xml:space="preserve">FECHA: 27/01/2026
CONTROL 6
</t>
    </r>
    <r>
      <rPr>
        <sz val="11"/>
        <color rgb="FF000000"/>
        <rFont val="Times New Roman"/>
        <family val="1"/>
      </rPr>
      <t xml:space="preserve">La evidencia aportada no permite verificar ejecución de la actividad de control, debido a que los responsables del control  informaron que, durante dicho periodo, el equipo técnico ambiental se redujo a tres integrantes, priorizando así la estructuración de documentos contractuales necesarios para el funcionamiento ambiental de las sedes
</t>
    </r>
    <r>
      <rPr>
        <b/>
        <sz val="11"/>
        <color rgb="FF000000"/>
        <rFont val="Times New Roman"/>
        <family val="1"/>
      </rPr>
      <t xml:space="preserve">ACCIONES PARA EL FORTALECIMIENTO DEL CONTROL 
</t>
    </r>
    <r>
      <rPr>
        <sz val="11"/>
        <color rgb="FF000000"/>
        <rFont val="Times New Roman"/>
        <family val="1"/>
      </rPr>
      <t xml:space="preserve">
Se evidencio que la acción de fortalecimiento se ejecutó en el periodo evaluado anteriormente (Segundo Seguimiento) encontrándose soportado el cumplimiento a su ejecución.
</t>
    </r>
    <r>
      <rPr>
        <b/>
        <sz val="11"/>
        <color rgb="FF000000"/>
        <rFont val="Times New Roman"/>
        <family val="1"/>
      </rPr>
      <t>NO SE HA MATERIALIZADO EL RIESGO</t>
    </r>
    <r>
      <rPr>
        <sz val="11"/>
        <color rgb="FF000000"/>
        <rFont val="Times New Roman"/>
        <family val="1"/>
      </rPr>
      <t xml:space="preserve">
</t>
    </r>
  </si>
  <si>
    <t>El comité estructurador</t>
  </si>
  <si>
    <t>Cada vez que se adelante proceso de estructuración de los contratos de gestión de residuos</t>
  </si>
  <si>
    <t>Verificar la inclusión de los amparos exigidos a los proponentes, la suscripción de tomas de aseguramiento relacionadas con la calidad del servicio, cumplimiento a las obligaciones contractuales y la responsabilidad civil extracontractual frente a la posible mala gestión de los residuos</t>
  </si>
  <si>
    <t>Se verifica que en los estudios previos, se encuentren como requisito la constitución de pólizas de amparo por cada uno de los ítems solicitados.</t>
  </si>
  <si>
    <t>Se le envía correo electrónico a la gerencia de contratación y al comité estructurador para que se incluyan los amparos correspondientes</t>
  </si>
  <si>
    <t xml:space="preserve">Contratos de recolección de residuos en los cuales se establece la constitución de pólizas de amparo / Pólizas de amparo 
Correo electrónico (Cuando aplique)
</t>
  </si>
  <si>
    <t>Manual de contratación</t>
  </si>
  <si>
    <t>En los procesos contractuales vigentes se incluyeron las polizas que incluyen los amparon rqueridos</t>
  </si>
  <si>
    <r>
      <rPr>
        <b/>
        <sz val="11"/>
        <color rgb="FF000000"/>
        <rFont val="Times New Roman"/>
        <family val="1"/>
      </rPr>
      <t xml:space="preserve">FECHA: 27/01/2026
CONTROL 7
</t>
    </r>
    <r>
      <rPr>
        <sz val="11"/>
        <color rgb="FF000000"/>
        <rFont val="Times New Roman"/>
        <family val="1"/>
      </rPr>
      <t xml:space="preserve">Se evidenció la ejecución de la actividad de control.
</t>
    </r>
    <r>
      <rPr>
        <b/>
        <sz val="11"/>
        <color rgb="FF000000"/>
        <rFont val="Times New Roman"/>
        <family val="1"/>
      </rPr>
      <t xml:space="preserve">ACCIONES PARA EL FORTALECIMIENTO DEL CONTROL 
</t>
    </r>
    <r>
      <rPr>
        <sz val="11"/>
        <color rgb="FF000000"/>
        <rFont val="Times New Roman"/>
        <family val="1"/>
      </rPr>
      <t xml:space="preserve">
Se evidencio que la acción de fortalecimiento se ejecutó en el periodo evaluado anteriormente (Segundo Seguimiento) encontrándose soportado el cumplimiento a su ejecución.
</t>
    </r>
    <r>
      <rPr>
        <b/>
        <sz val="11"/>
        <color rgb="FF000000"/>
        <rFont val="Times New Roman"/>
        <family val="1"/>
      </rPr>
      <t>NO SE HA MATERIALIZADO EL RIESGO</t>
    </r>
    <r>
      <rPr>
        <sz val="11"/>
        <color rgb="FF000000"/>
        <rFont val="Times New Roman"/>
        <family val="1"/>
      </rPr>
      <t xml:space="preserve">
</t>
    </r>
  </si>
  <si>
    <t xml:space="preserve">Incumplimiento de los lineamientos legales y operacionales para realizar los vertimientos a las redes de alcantarillado y/o fuentes hídricas   generados en las sedes del IDIPRON </t>
  </si>
  <si>
    <t xml:space="preserve">Posibles afectaciones económicas por multas y sanciones de la autoridad ambiental debido al incumplimiento de los lineamientos legales y operacionales para realizar los vertimientos a las redes de alcantarillado y/o fuentes hídricas   generados en las sedes del IDIPRON </t>
  </si>
  <si>
    <t>Los/as referentes y responsables PIGA de cada Unidad de Protección Integral y/o sede administrativa</t>
  </si>
  <si>
    <t xml:space="preserve">Cada vez que se requiera hacer la recolección de los residuos líquidos y acuosos
</t>
  </si>
  <si>
    <t xml:space="preserve">Verificar el tipo de residuos (orgánicos y/o peligrosos) que se está generando en la UPI y/o sede administrativa  </t>
  </si>
  <si>
    <t xml:space="preserve">Se realizan visitas a las áreas de cocina como a los talleres de formación para identificar la necesidad de generar las solicitudes de recolección de residuos acuosos o líquidos (orgánicos y/o peligrosos), y proceden a realizar las solicitudes  a través de la mesa de ayuda en los servicios de recolección de los residuos, limpieza de trampas de grasa y pozos sépticos </t>
  </si>
  <si>
    <t>En el caso de que no se haya realizado la solicitud de recolección, los/as profesionales y/o técnicos responsables de la gestión ambiental, dejarán las observaciones en las actas de visita que se realizan de manera mensual en las unidades y su recomendación de radicar la solicitud en la mesa de ayuda.</t>
  </si>
  <si>
    <t>Reporte de la Mesa de Ayuda con la solicitud de recolección de residuos, limpieza de trampas de grasa y limpieza de pozos sépticos
Acta de visita ( Cuando aplique)</t>
  </si>
  <si>
    <t xml:space="preserve">Manual de Saneamiento Básico  A-GAM-MA-001 / Manual de Gestión Integral de Residuos A-GAM-MA-002  e Instructivo de Mesa de Ayuda A-GAM-IN-001 </t>
  </si>
  <si>
    <t>Realizar capacitaciones en las unidades en donde existen riesgo de vertimientos (por ejemplo comedores o donde se dictan talleres industriales como mantenimiento de motos, mantenimiento de vehículos, serigrafia, belleza, vitrales, mantenimiento de bicicletas, etc.) sobre el manejo de los residuos líquidos a fuentes hídricas</t>
  </si>
  <si>
    <t>Profesionales del Área de Gestión Ambiental</t>
  </si>
  <si>
    <t>Durante el mes de noviembre se presentó dificultades con la herramienta Aranda para la solicitud de servicios de limpiezas de trampa de grasas, pozos septicos y recolección de residuos por lo que no es posible tener el reporte desde la herramienta, sin embargo como medida contingente se contruyó una matriz temporal con las solicituddes que se hacen a traves de correo.</t>
  </si>
  <si>
    <t>El 1 de septiembre de 2025, se realizó una visita técnica junto al contratista de Recursos Físicos para evaluar la problemática del punto de vertimiento. Durante la jornada, se llevó a cabo un recorrido con los beneficiarios, la Referente Ambiental y la responsable de la unidad. El objetivo fue socializar la situación actual y promover buenas prácticas ambientales para prevenir riesgos de contaminación derivados de las actividades en los talleres de serigrafía y carpintería</t>
  </si>
  <si>
    <r>
      <rPr>
        <b/>
        <u/>
        <sz val="11"/>
        <color rgb="FF000000"/>
        <rFont val="Times New Roman"/>
        <family val="1"/>
      </rPr>
      <t xml:space="preserve">Fecha: 18/01/2026
Control No. 1: 
</t>
    </r>
    <r>
      <rPr>
        <sz val="11"/>
        <color rgb="FF000000"/>
        <rFont val="Times New Roman"/>
        <family val="1"/>
      </rPr>
      <t xml:space="preserve">El proceso indica que debido a situaciones ajenas en el mes de noviembre, no es posible evidenciar las solicitudes en ARANDA, tal como lo manifiesta el control. Y construye una matriz temporal como contingencia para controlar las solicitudes. Sin embargo, revisando la matriz, se evidencian en la columna Fecha de registro: solicitudes del mes de julio y agosto. 
Adicionalmente, en esa misma columna, solo se pueden identificar casos relacionados con el mes de septiembre y octubre (meses en los que ARANDA se encontraba funcionando y que no se encuentra cargada la evidencia), faltando la evidencia de la aplicación del control para los meses de noviembre y diciembre.
No se evidencia la adecuada aplicación del control
</t>
    </r>
    <r>
      <rPr>
        <b/>
        <u/>
        <sz val="11"/>
        <color rgb="FF000000"/>
        <rFont val="Times New Roman"/>
        <family val="1"/>
      </rPr>
      <t xml:space="preserve">Control No. 2: 
</t>
    </r>
    <r>
      <rPr>
        <sz val="11"/>
        <color rgb="FF000000"/>
        <rFont val="Times New Roman"/>
        <family val="1"/>
      </rPr>
      <t xml:space="preserve">Para el periodo el proceso evidencia la realización de un acta de visita en la UPI Bosa, en el que se trata una problemática asociada a vertimentos. SIn embargo, el acta se enccuentra sin las firmas correspondientes, lo que no evidencia la correcta aplicación del control:
</t>
    </r>
    <r>
      <rPr>
        <b/>
        <u/>
        <sz val="11"/>
        <color rgb="FF000000"/>
        <rFont val="Times New Roman"/>
        <family val="1"/>
      </rPr>
      <t>Acciones de Fortalecimiento:</t>
    </r>
    <r>
      <rPr>
        <sz val="11"/>
        <color rgb="FF000000"/>
        <rFont val="Times New Roman"/>
        <family val="1"/>
      </rPr>
      <t xml:space="preserve"> 
Se evidencia el cumplimiento de la acción de fortalecimiento en la que através de una visita a la UPI Bosa, se realiza capacitación sobre las buenas prácticas asociadas a los temas de vertimento. Se identifica el acta de visita ( la cual no se encuentra firmada), pero no se observa lista de asistencia a la capacitación
No se materializó el riesgo</t>
    </r>
  </si>
  <si>
    <r>
      <rPr>
        <b/>
        <sz val="11"/>
        <color rgb="FF000000"/>
        <rFont val="Times New Roman"/>
        <family val="1"/>
      </rPr>
      <t>FECHA: 27/01/2026.                                               CONTROL 1</t>
    </r>
    <r>
      <rPr>
        <sz val="11"/>
        <color rgb="FF000000"/>
        <rFont val="Times New Roman"/>
        <family val="1"/>
      </rPr>
      <t xml:space="preserve">
La evidencia aportada no permite verificar ejecución de la actividad de control, debido a que se concluye que el control no fue aplicado adecuadamente. Aunque se justificó la falta de registros en ARANDA por situaciones ajenas en noviembre, la matriz de contingencia aportada no reporta información coherente con el periodo evaluado. Por el contrario, la matriz reporta meses previos (julio a octubre) que no deberían ser parte de la contingencia o que ya cuentan con plataforma oficial, mientras que omite por completo la ejecución del control para los meses de noviembre y diciembre. 
</t>
    </r>
    <r>
      <rPr>
        <b/>
        <sz val="11"/>
        <color rgb="FF000000"/>
        <rFont val="Times New Roman"/>
        <family val="1"/>
      </rPr>
      <t xml:space="preserve">ACCIONES PARA EL FORTALECIMIENTO DEL CONTROL 
</t>
    </r>
    <r>
      <rPr>
        <sz val="11"/>
        <color rgb="FF000000"/>
        <rFont val="Times New Roman"/>
        <family val="1"/>
      </rPr>
      <t xml:space="preserve">
Se evidencio que la acción de fortalecimiento se ejecutó en el periodo evaluado, no obstante, el cumplimiento se considera parcial. Aunque se evidencia una mayor frecuencia en las visitas de control, el fortalecimiento institucional no se ha consolidado debido a la debilidad en el soporte documental.
</t>
    </r>
    <r>
      <rPr>
        <b/>
        <sz val="11"/>
        <color rgb="FF000000"/>
        <rFont val="Times New Roman"/>
        <family val="1"/>
      </rPr>
      <t>NO SE HA MATERIALIZADO EL RIESGO</t>
    </r>
    <r>
      <rPr>
        <sz val="11"/>
        <color rgb="FF000000"/>
        <rFont val="Times New Roman"/>
        <family val="1"/>
      </rPr>
      <t xml:space="preserve">
</t>
    </r>
  </si>
  <si>
    <t>El/la profesional y/o técnico que apoya la supervisión del contrato</t>
  </si>
  <si>
    <t>Anualmente</t>
  </si>
  <si>
    <t xml:space="preserve">Verificar en los informes de resultados de caracterización de aguas residuales si se cumplen con los parámetros establecidos en las Resoluciones 631 de 2015 y  3957 de 2009 para el vertimiento de aguas a redes de alcantarillado. </t>
  </si>
  <si>
    <t>Se revisan los informes de resultados suministrados por el proveedor contratado para realizar el análisis y caracterización de aguas residuales, para identificar el cumplimiento de los parámetros de las resoluciones señaladas</t>
  </si>
  <si>
    <t>En el momento en que se detecta un vertimiento por fuera de los parámetros establecidos, realiza la intervención de la upi o sede administrativa para identificar las razones que generan los resultados obtenidos y  proponer  los controles operativos y/o de  infraestructura  para  lograr que la caracterización del agua cumpla con los parámetros establecidos en las resoluciones de vertimientos</t>
  </si>
  <si>
    <t>Informes de resultados
Acta de visita ( Cuando aplique)</t>
  </si>
  <si>
    <t>Manual de Saneamiento Básico  A-GAM-MA-001</t>
  </si>
  <si>
    <t>Informe s de resultados</t>
  </si>
  <si>
    <t>Durante el periodo no se presentó incumplimiento de los vertimientos, sin embargo para la sede de Bosa se realizó visita en donde reforzaron las buenas prácticas asociadas a los vertimientos y a los talleres de la sede</t>
  </si>
  <si>
    <r>
      <rPr>
        <b/>
        <sz val="11"/>
        <color rgb="FF000000"/>
        <rFont val="Times New Roman"/>
        <family val="1"/>
      </rPr>
      <t xml:space="preserve">
FECHA: 27/01/2026
CONTROL 2
</t>
    </r>
    <r>
      <rPr>
        <sz val="11"/>
        <color rgb="FF000000"/>
        <rFont val="Times New Roman"/>
        <family val="1"/>
      </rPr>
      <t xml:space="preserve">La evidencia aportada no permite verificar ejecución de la actividad de control, debido a que no es posible validar la ejecución del control en la UPI Bosa, toda vez que el soporte documental es insuficiente y se encuentra incompleto. Además de que el acta de visita carece de firmas de responsabilidad, el proceso omitió el reporte del Informe de Resultados definido como la evidencia idónea de este control. Sin este informe, la actividad carece de sustento técnico y administrativo. 
</t>
    </r>
    <r>
      <rPr>
        <b/>
        <sz val="11"/>
        <color rgb="FF000000"/>
        <rFont val="Times New Roman"/>
        <family val="1"/>
      </rPr>
      <t xml:space="preserve">
ACCIONES PARA EL FORTALECIMIENTO DEL CONTROL 
</t>
    </r>
    <r>
      <rPr>
        <sz val="11"/>
        <color rgb="FF000000"/>
        <rFont val="Times New Roman"/>
        <family val="1"/>
      </rPr>
      <t xml:space="preserve">
Se evidencio que la acción de fortalecimiento se ejecutó en el periodo evaluado, no obstante, el cumplimiento se considera parcial. Aunque se evidencia una mayor frecuencia en las visitas de control, el fortalecimiento institucional no se ha consolidado debido a la debilidad en el soporte documental.
</t>
    </r>
    <r>
      <rPr>
        <b/>
        <sz val="11"/>
        <color rgb="FF000000"/>
        <rFont val="Times New Roman"/>
        <family val="1"/>
      </rPr>
      <t xml:space="preserve">
NO SE HA MATERIALIZADO EL RIESGO
</t>
    </r>
  </si>
  <si>
    <t xml:space="preserve">Incumplimiento de los lineamientos legales y operacionales por realización de intervenciones forestales sin  contar con los permisos sin autorización de la autoridad ambiental   </t>
  </si>
  <si>
    <t xml:space="preserve">Posibles afectaciones económicas por multas y sanciones debido al incumplimiento de los lineamientos legales y operacionales por realización de intervenciones forestales sin  contar con los permisos y/o autorización de la autoridad ambiental   </t>
  </si>
  <si>
    <t>Los/as profesionales, tecnólogos o técnicos del proceso de Gestión Ambiental</t>
  </si>
  <si>
    <t>Revisar el estado de los árboles para identificar posibles riesgos de caída que puedan afectar la infraestructura y/o poner en riesgo la vida de los NNAJ de las Unidades de Protección Integral.</t>
  </si>
  <si>
    <t>A través de las visitas mensuales, se realiza una inspección del estado fitosanitario de los árboles, para identificar los posibles riesgos de caída</t>
  </si>
  <si>
    <t>De manera aleatoria, se revisan los registros de las actas de visita, y se envía un correo electrónico al/la profesional con la observación de que no se evidencia ningún reporte relacionado con inspección forestal</t>
  </si>
  <si>
    <t>A-GOD-FT-004 ACTA /  A-GDH-FT-010 
REGISTRO DE ASISTENCIA COMITÉ, JUNTA, REUNION 
Correos electrónicos ( Cuando aplique)</t>
  </si>
  <si>
    <t>Manual de Operaciones del Proceso de Gestión Ambiental  A-GAM-MA-004</t>
  </si>
  <si>
    <t xml:space="preserve">Realizar capacitaciones frente a los controles operacionales existentes en el Instructivo de Aprovechamiento Forestal  a los refrentes y responsables de las unidades de protección integral  rurales </t>
  </si>
  <si>
    <t>Durante el periodo no se realizaron visitas a las sedes que son suseptibles de aprovechamiento forestal, sin embargo durante el periodo se estructuró el proceso contractual para aprovechamiento forestal en las unidades.</t>
  </si>
  <si>
    <t>Durante la Vigencia el equipo ambiental no realizó capacitaciones frente los temas asociados a aprovechamiento forstal, teniendo en cuenta que el equipo técnico ambiental en dicho periodo se vió reducido a tres personas y que se priorizo la estructuración de documentos asocioados a los procesos contractuales necesarios para el adecuado funcionamiento de las sedes en materia ambiental.</t>
  </si>
  <si>
    <r>
      <rPr>
        <b/>
        <u/>
        <sz val="11"/>
        <color rgb="FF000000"/>
        <rFont val="Times New Roman"/>
        <family val="1"/>
      </rPr>
      <t xml:space="preserve">Fecha:18/01/2026
Control No. 1: 
</t>
    </r>
    <r>
      <rPr>
        <sz val="11"/>
        <color rgb="FF000000"/>
        <rFont val="Times New Roman"/>
        <family val="1"/>
      </rPr>
      <t xml:space="preserve">No se evidencia la aplicación del control, de periodicidad mensual, debido a que el proceso indica que no se realizaron para el periodo visitas relacionadas con la inspección de los estados de los árboles. 
</t>
    </r>
    <r>
      <rPr>
        <b/>
        <u/>
        <sz val="11"/>
        <color rgb="FF000000"/>
        <rFont val="Times New Roman"/>
        <family val="1"/>
      </rPr>
      <t xml:space="preserve">Control No. 2: 
</t>
    </r>
    <r>
      <rPr>
        <sz val="11"/>
        <color rgb="FF000000"/>
        <rFont val="Times New Roman"/>
        <family val="1"/>
      </rPr>
      <t xml:space="preserve">Se evidencia la aplicación del control con la constancia del permiso otorgado por riesgo inminente en la hacienda La FLorida, para noviembre 2025
</t>
    </r>
    <r>
      <rPr>
        <b/>
        <u/>
        <sz val="11"/>
        <color rgb="FF000000"/>
        <rFont val="Times New Roman"/>
        <family val="1"/>
      </rPr>
      <t xml:space="preserve">Control No. 3:
</t>
    </r>
    <r>
      <rPr>
        <sz val="11"/>
        <color rgb="FF000000"/>
        <rFont val="Times New Roman"/>
        <family val="1"/>
      </rPr>
      <t xml:space="preserve">No se evidencia con claridad la aplicación del control ya que las evidencias aportadas corresponden a un contrato relacionado con  PRESTAR LOS SERVICIOS DE LIMPIEZA, SUCCIÓN DE LODOS Y DISPOSICIÓN DE RESIDUOS ORGÁNICOS DE LOS POZOS SÉPTICOS, EN LAS UPIS RURALES DEL IDIPRON, y no especifica dentro del objeto la necesidad de contratación para realizar el aprovechamiento forestal identificado, que es el control asociado
</t>
    </r>
    <r>
      <rPr>
        <b/>
        <u/>
        <sz val="11"/>
        <color rgb="FF000000"/>
        <rFont val="Times New Roman"/>
        <family val="1"/>
      </rPr>
      <t xml:space="preserve">Control No.4: 
</t>
    </r>
    <r>
      <rPr>
        <sz val="11"/>
        <color rgb="FF000000"/>
        <rFont val="Times New Roman"/>
        <family val="1"/>
      </rPr>
      <t xml:space="preserve">EL proceso evidencia las pólizas del proceso relacionado en el anterior control. Sin embargo, como se mencionó no se observa con claridad la relación del contrato con las actividades relacionadas con el tema forestal
</t>
    </r>
    <r>
      <rPr>
        <b/>
        <u/>
        <sz val="11"/>
        <color rgb="FF000000"/>
        <rFont val="Times New Roman"/>
        <family val="1"/>
      </rPr>
      <t xml:space="preserve">Acciones de Fortalecimiento:
</t>
    </r>
    <r>
      <rPr>
        <sz val="11"/>
        <color rgb="FF000000"/>
        <rFont val="Times New Roman"/>
        <family val="1"/>
      </rPr>
      <t>La acción se llevó a cabo en el cuatrimestre anterior
No se materializó el riesgo</t>
    </r>
  </si>
  <si>
    <r>
      <t xml:space="preserve">FECHA: 27/01/2026
CONTROL 1
</t>
    </r>
    <r>
      <rPr>
        <sz val="10"/>
        <color rgb="FF000000"/>
        <rFont val="Times New Roman"/>
        <family val="1"/>
      </rPr>
      <t xml:space="preserve">La evidencia aportada no permite verificar ejecución de la actividad de control, debido a que los responsables informaron que no se realizaron visitas a las sedes susceptibles de aprovechamiento forestal, bajo el argumento de encontrarse en la estructuración del proceso contractual respectivo. Sin embargo, se advierte que la periodicidad del control es mensual y de obligatorio cumplimiento, independientemente de los trámites de contratación en curso. Al no presentarse los soportes documentales exigidos A-GOD-FT-004 Acta, A-GDH-FT-010 Registro de Asistencia ocorreos electrónicos, se concluye que el control no fue ejecutado para el periodo evaluado . 
</t>
    </r>
    <r>
      <rPr>
        <b/>
        <sz val="10"/>
        <color rgb="FF000000"/>
        <rFont val="Times New Roman"/>
        <family val="1"/>
      </rPr>
      <t xml:space="preserve">ACCIONES PARA EL FORTALECIMIENTO DEL CONTROL </t>
    </r>
    <r>
      <rPr>
        <sz val="10"/>
        <color rgb="FF000000"/>
        <rFont val="Times New Roman"/>
        <family val="1"/>
      </rPr>
      <t xml:space="preserve">
No se evidencia la ejecución de la acción de fortalecimiento para el periodo evaluado. Según lo reportado, el equipo ambiental no realizó las capacitaciones programadas sobre aprovechamiento forestal, justificando dicha omisión en la reducción del equipo técnico a tres integrantes y en la priorización de la estructuración de procesos contractuales. Sin embargo, se advierte que las acciones de fortalecimiento son compromisos institucionales de carácter obligatorio, y la gestión administrativa de contratación no debe reemplazar las acciones de fortalecimiento. 
</t>
    </r>
    <r>
      <rPr>
        <b/>
        <sz val="10"/>
        <color rgb="FF000000"/>
        <rFont val="Times New Roman"/>
        <family val="1"/>
      </rPr>
      <t>NO SE HA MATERIALIZADO EL RIESGO</t>
    </r>
  </si>
  <si>
    <t>Los profesionales y/o técnicos de gestión ambiental</t>
  </si>
  <si>
    <t>Cada vez que ocurra un evento asociado al aprovechamiento forestal.</t>
  </si>
  <si>
    <t>Realizar el trámite de aprovechamiento forestal con la autoridad ambiental respectivo para obtener el permiso de aprovechamiento forestal:</t>
  </si>
  <si>
    <t xml:space="preserve">De acuerdo con los lineamientos establecidos por cada autoridad competente, se realiza el trámite </t>
  </si>
  <si>
    <t xml:space="preserve">En el caso de que no se obtenga el permiso por errores en el trámite, se realizan las subsanaciones correspondientes </t>
  </si>
  <si>
    <t>Oficios y/o constancias de radicación del trámite del permiso</t>
  </si>
  <si>
    <t>Instructivo de Aprovechamiento Forestal  A-GAM-IN-002</t>
  </si>
  <si>
    <t>Durante el periodo se tramitó un permisos de aprovechamiento forestal</t>
  </si>
  <si>
    <r>
      <t xml:space="preserve">
</t>
    </r>
    <r>
      <rPr>
        <b/>
        <sz val="10"/>
        <color rgb="FF000000"/>
        <rFont val="Times New Roman"/>
        <family val="1"/>
      </rPr>
      <t xml:space="preserve">
FECHA: 27/01/2026
CONTROL 2
</t>
    </r>
    <r>
      <rPr>
        <sz val="10"/>
        <color rgb="FF000000"/>
        <rFont val="Times New Roman"/>
        <family val="1"/>
      </rPr>
      <t xml:space="preserve">
Se evidenció la ejecución de la actividad de control.
</t>
    </r>
    <r>
      <rPr>
        <b/>
        <sz val="10"/>
        <color rgb="FF000000"/>
        <rFont val="Times New Roman"/>
        <family val="1"/>
      </rPr>
      <t xml:space="preserve">ACCIONES PARA EL FORTALECIMIENTO DEL CONTROL </t>
    </r>
    <r>
      <rPr>
        <sz val="10"/>
        <color rgb="FF000000"/>
        <rFont val="Times New Roman"/>
        <family val="1"/>
      </rPr>
      <t xml:space="preserve">
No se evidencia la ejecución de la acción de fortalecimiento para el periodo evaluado. Según lo reportado, el equipo ambiental no realizó las capacitaciones programadas sobre aprovechamiento forestal, justificando dicha omisión en la reducción del equipo técnico a tres integrantes y en la priorización de la estructuración de procesos contractuales. Sin embargo, se advierte que las acciones de fortalecimiento son compromisos institucionales de carácter obligatorio, y la gestión administrativa de contratación no debe reemplazar las acciones de fortalecimiento. 
</t>
    </r>
    <r>
      <rPr>
        <b/>
        <sz val="10"/>
        <color rgb="FF000000"/>
        <rFont val="Times New Roman"/>
        <family val="1"/>
      </rPr>
      <t>NO SE HA MATERIALIZADO EL RIESGO</t>
    </r>
    <r>
      <rPr>
        <sz val="10"/>
        <color rgb="FF000000"/>
        <rFont val="Times New Roman"/>
        <family val="1"/>
      </rPr>
      <t xml:space="preserve">
</t>
    </r>
  </si>
  <si>
    <t>El /la Gerente Administrativo/a</t>
  </si>
  <si>
    <t>Cada vez que se requiera realizar aprovechamiento forestal en las Unidades</t>
  </si>
  <si>
    <t>Gestionar los recursos necesarios para la contratación del corte y siembra de los árboles autorizados por la autoridad ambiental.</t>
  </si>
  <si>
    <t>Se eleva la necesidad de contratación para realizar el aprovechamiento forestal identificado</t>
  </si>
  <si>
    <t>En el caso de que  no se gestione oportunamente los recursos y se adelante el contrato, se generan reprocesos en el trámite del permiso</t>
  </si>
  <si>
    <t>Contratos firmados
Oficios de solicitud de inicio del trámite ( Cuando aplique)</t>
  </si>
  <si>
    <t>Aprovechamiento Forestal  A-GAM-IN-002</t>
  </si>
  <si>
    <t>Durante el mes de diciembre se subscribió el contrato 2025-2783 Para PRESTAR LOS SERVICIOS DE LIMPIEZA, SUCCIÓN DE LODOS Y DISPOSICIÓN DE RESIDUOS ORGÁNICOS DE LOS POZOS SÉPTICOS, EN LAS UPIS RURALES DEL IDIPRON</t>
  </si>
  <si>
    <r>
      <rPr>
        <b/>
        <sz val="10"/>
        <color rgb="FF000000"/>
        <rFont val="Times New Roman"/>
        <family val="1"/>
      </rPr>
      <t xml:space="preserve">
FECHA: 27/01/2026
CONTROL 3
</t>
    </r>
    <r>
      <rPr>
        <sz val="10"/>
        <color rgb="FF000000"/>
        <rFont val="Times New Roman"/>
        <family val="1"/>
      </rPr>
      <t xml:space="preserve">
La evidencia aportada no permite verificar ejecución de la actividad de control, debido a que no los responsables reportaron  la suscripción del contrato No. 2025-2783; sin embargo, se advierte una incongruencia técnica en el soporte, toda vez que dicho proceso contractual tiene por objeto la limpieza y succión de lodos en pozos sépticos, actividad que es ajena al aprovechamiento forestal identificado como objeto del control. Al no existir una relación entre el contrato aportado y la necesidad técnica a mitigar, se determina que el control no fue aplicado
</t>
    </r>
    <r>
      <rPr>
        <b/>
        <sz val="10"/>
        <color rgb="FF000000"/>
        <rFont val="Times New Roman"/>
        <family val="1"/>
      </rPr>
      <t xml:space="preserve">
ACCIONES PARA EL FORTALECIMIENTO DEL CONTROL</t>
    </r>
    <r>
      <rPr>
        <sz val="10"/>
        <color rgb="FF000000"/>
        <rFont val="Times New Roman"/>
        <family val="1"/>
      </rPr>
      <t xml:space="preserve"> 
No se evidencia la ejecución de la acción de fortalecimiento para el periodo evaluado. Según lo reportado, el equipo ambiental no realizó las capacitaciones programadas sobre aprovechamiento forestal, justificando dicha omisión en la reducción del equipo técnico a tres integrantes y en la priorización de la estructuración de procesos contractuales. Sin embargo, se advierte que las acciones de fortalecimiento son compromisos institucionales de carácter obligatorio, y la gestión administrativa de contratación no debe reemplazar las acciones de fortalecimiento. 
</t>
    </r>
    <r>
      <rPr>
        <b/>
        <sz val="10"/>
        <color rgb="FF000000"/>
        <rFont val="Times New Roman"/>
        <family val="1"/>
      </rPr>
      <t xml:space="preserve">
NO SE HA MATERIALIZADO EL RIESGO
</t>
    </r>
  </si>
  <si>
    <t>Cada vez que se adelante proceso de estructuración de aprovechamiento forestal</t>
  </si>
  <si>
    <t>Verificar la inclusión de los amparos exigidos a los proponentes, la suscripción de tomas de aseguramiento relacionadas con la calidad del servicio, cumplimiento a las obligaciones contractuales y la responsabilidad civil extracontractual frente a la posible mala gestión al realizar el aprovechamiento forestal</t>
  </si>
  <si>
    <t>Contratos de aprovechamiento y compensación forestal en los cuales se establece la constitución de pólizas de amparo / Pólizas de amparo 
Correo electrónico (Cuando aplique)</t>
  </si>
  <si>
    <t xml:space="preserve">Durante el mes de diciembre se subscribió el contrato 2025-2783 Para PRESTAR LOS SERVICIOS DE LIMPIEZA, SUCCIÓN DE LODOS Y DISPOSICIÓN DE RESIDUOS ORGÁNICOS DE LOS POZOS SÉPTICOS, EN LAS UPIS RURALES DEL IDIPRON y se establecieron las polizas </t>
  </si>
  <si>
    <r>
      <rPr>
        <b/>
        <sz val="10"/>
        <color rgb="FF000000"/>
        <rFont val="Times New Roman"/>
        <family val="1"/>
      </rPr>
      <t>FECHA: 27/01/2026
CONTROL 4</t>
    </r>
    <r>
      <rPr>
        <sz val="10"/>
        <color rgb="FF000000"/>
        <rFont val="Times New Roman"/>
        <family val="1"/>
      </rPr>
      <t xml:space="preserve">
La evidencia aportada no permite verificar ejecución de la actividad de control, debido a que el proceso presentó las pólizas de cumplimiento correspondientes al contrato mencionado anteriormente, estas no constituyen un soporte válido para la gestión forestal. Como se ha reiterado, no existe una relación técnica ni jurídica entre el objeto de dicho contrato y las actividades de aprovechamiento forestal requeridas. En consecuencia, la entrega de garantías contractuales de un proceso de saneamiento no acredita el cumplimiento del control ambiental forestal, persistiendo la ausencia de evidencia para el periodo evaluado.
</t>
    </r>
    <r>
      <rPr>
        <b/>
        <sz val="10"/>
        <color rgb="FF000000"/>
        <rFont val="Times New Roman"/>
        <family val="1"/>
      </rPr>
      <t xml:space="preserve">
ACCIONES PARA EL FORTALECIMIENTO DEL CONTROL </t>
    </r>
    <r>
      <rPr>
        <sz val="10"/>
        <color rgb="FF000000"/>
        <rFont val="Times New Roman"/>
        <family val="1"/>
      </rPr>
      <t xml:space="preserve">
No se evidencia la ejecución de la acción de fortalecimiento para el periodo evaluado. Según lo reportado, el equipo ambiental no realizó las capacitaciones programadas sobre aprovechamiento forestal, justificando dicha omisión en la reducción del equipo técnico a tres integrantes y en la priorización de la estructuración de procesos contractuales. Sin embargo, se advierte que las acciones de fortalecimiento son compromisos institucionales de carácter obligatorio, y la gestión administrativa de contratación no debe reemplazar las acciones de fortalecimiento. 
</t>
    </r>
    <r>
      <rPr>
        <b/>
        <sz val="10"/>
        <color rgb="FF000000"/>
        <rFont val="Times New Roman"/>
        <family val="1"/>
      </rPr>
      <t xml:space="preserve">
NO SE HA MATERIALIZADO EL RIESGO</t>
    </r>
  </si>
  <si>
    <t>1 DE 2</t>
  </si>
  <si>
    <t>GESTION JURIDICA</t>
  </si>
  <si>
    <t>Proteger los intereses y representar a la Entidad en los procesos judiciales, extrajudiciales y /o Administrativos en los que es demandada o demandante a través de la asesoría, asistencia y apoyo en la Defensa Jurídica del Instituto y brindar asesoría jurídica a la Dirección General y a todas las dependencias del IDIPRON que así lo requieran; emitiendo conceptos jurídicos que contribuyan en la conservación de los intereses institucionales</t>
  </si>
  <si>
    <t>Inicia desde la atención a consultas jurídicas, solicitud de proyección de actos administrativos y/o la recepción de notificaciones de inicio de actuaciones administrativos, procesos judiciales o extrajudiciales en contra o por parte de la Entidad y requerimientos de las autoridades; culmina con la emisión de conceptos jurídicos, actos administrativos y la respuesta y actuación en los procesos en los cuales es parte.</t>
  </si>
  <si>
    <t>Condena judicial en contra de la entidad</t>
  </si>
  <si>
    <t>Omisión de defensa técnica del proceso judicial por parte del abogado asignado.</t>
  </si>
  <si>
    <t>Posibilidad de afectación económica por condena judicial en contra de la entidad ocasionada por la omisión de defensa técnica del proceso judicial por parte del abogado asignado.</t>
  </si>
  <si>
    <t>El / la Jefe de la Oficina Jurídica.</t>
  </si>
  <si>
    <t>Cada vez que se ajuste la política distrital del daño antijurídico.</t>
  </si>
  <si>
    <t>Verificar que se hayan adoptado los lineamientos de ajuste de la política del daño antijuridico.</t>
  </si>
  <si>
    <t>De acuerdo con los lineamientos se revisa en el proceso las modificaciones, se ajustan los documentos y se socializan al interior de la Entidad.</t>
  </si>
  <si>
    <t>Se realiza la revisión pertinente y se ajusta a los lineamientos requeridos.</t>
  </si>
  <si>
    <t xml:space="preserve">Acto Administrativo que adopta la Política Distrital
Acta de comité de conciliación en donde es aprobada y socializada la política
</t>
  </si>
  <si>
    <t>Directiva 006 de 09 junio 2022</t>
  </si>
  <si>
    <t xml:space="preserve">Fortalecer los mecanismos de supervisión sobre la gestión de los procesos judiciales asignados, mediante la implementación de reportes periódicos de avance que se llevaran a cabo a través de comités de revisión de casos. </t>
  </si>
  <si>
    <t>jefe oficina jurídica</t>
  </si>
  <si>
    <t>Hasta la fecha no se ha formalizado el documento, se encuentra pendiente la aprobacion por parte de los miebros del comite de conciliacion. en el primer trimestre del año.</t>
  </si>
  <si>
    <t>N/A</t>
  </si>
  <si>
    <r>
      <rPr>
        <b/>
        <u/>
        <sz val="11"/>
        <color rgb="FF000000"/>
        <rFont val="Times New Roman"/>
      </rPr>
      <t xml:space="preserve">16/01/2026
Control 1:
</t>
    </r>
    <r>
      <rPr>
        <sz val="11"/>
        <color rgb="FF000000"/>
        <rFont val="Times New Roman"/>
      </rPr>
      <t>El proceso adjunta un borrador de la Politica del daño antijurídico y menciona que la misma se encuentra pendiente de aprobación por parte de los miembros del Comité de Conciliación, con lo cual se evidencia que el nivel de avance respecto a este control es mínimo.
La</t>
    </r>
    <r>
      <rPr>
        <b/>
        <u/>
        <sz val="11"/>
        <color rgb="FF000000"/>
        <rFont val="Times New Roman"/>
      </rPr>
      <t xml:space="preserve"> acción de fortalecimiento </t>
    </r>
    <r>
      <rPr>
        <sz val="11"/>
        <color rgb="FF000000"/>
        <rFont val="Times New Roman"/>
      </rPr>
      <t>establecida por el proceso: " Fortalecer los mecanismos de supervisión sobre la gestión de los procesos judiciales asignados, mediante la implementación de reportes periódicos de avance que se llevaran a cabo a través de comités de revisión de casos" con fecha 31/10/2025, no tiene reporte de avance ni evidencias de la aplicación.
Se requiere que el proceso revise y ejecute lo expuesto en la maytriz de gestión para la vigencia 2025 y justifique su incumplimiento
Para el periodo no se materializó el riesgo.</t>
    </r>
  </si>
  <si>
    <r>
      <rPr>
        <sz val="11"/>
        <color rgb="FF000000"/>
        <rFont val="Times New Roman"/>
      </rPr>
      <t xml:space="preserve">27/01/2026
</t>
    </r>
    <r>
      <rPr>
        <b/>
        <sz val="11"/>
        <color rgb="FF000000"/>
        <rFont val="Times New Roman"/>
      </rPr>
      <t>CONTROL Nol 1:</t>
    </r>
    <r>
      <rPr>
        <sz val="11"/>
        <color rgb="FF000000"/>
        <rFont val="Times New Roman"/>
      </rPr>
      <t xml:space="preserve"> Se aporta un borrador de la Política de Daño Antijurídico, sin embargo, no se evidencia su aprobación y socialización, el avance en esta actividad es minimo.
</t>
    </r>
    <r>
      <rPr>
        <b/>
        <sz val="11"/>
        <color rgb="FF000000"/>
        <rFont val="Times New Roman"/>
      </rPr>
      <t>ACCION DE FORTALECIMIENTO:</t>
    </r>
    <r>
      <rPr>
        <sz val="11"/>
        <color rgb="FF000000"/>
        <rFont val="Times New Roman"/>
      </rPr>
      <t xml:space="preserve"> No se aporta evidencia de la acción de fortalecimiento indicada
No se materializo el daño
</t>
    </r>
    <r>
      <rPr>
        <b/>
        <sz val="11"/>
        <color rgb="FF000000"/>
        <rFont val="Times New Roman"/>
      </rPr>
      <t>RECOMENDACIONES</t>
    </r>
    <r>
      <rPr>
        <sz val="11"/>
        <color rgb="FF000000"/>
        <rFont val="Times New Roman"/>
      </rPr>
      <t xml:space="preserve">: Se recomienda dar cumplimiento a la actividad de control y acción de fortalecimiento con el fin de mitigar la materialización del daño
</t>
    </r>
  </si>
  <si>
    <t>Los/as abogados/as a cargo de los procesos judiciales y extrajudiciales.</t>
  </si>
  <si>
    <t xml:space="preserve">Revisar el estado de los procesos judiciales </t>
  </si>
  <si>
    <t>Hacen seguimiento a los procesos judiciales, revisando el estado de los procesos a través del aplicativo de la rama judicial o sistema de seguimiento de procesos.</t>
  </si>
  <si>
    <t>En caso de que se encuentre una novedad, se realizaran las acciones pertinentes y se reportan en el SIPROJ.</t>
  </si>
  <si>
    <t>Informes de contingente judicial y/o captura de pantalla de la revisión realizada.</t>
  </si>
  <si>
    <t xml:space="preserve">Procedimiento Defensa Judicial A-GJU-PR-002
Acción de Tutela A-GJU-PR-003 </t>
  </si>
  <si>
    <t xml:space="preserve">Se reporta calificacion del contigente judicial de los meses de septiembre y dicimbre de 2025 , como matriz de seguimiento a los procesos. </t>
  </si>
  <si>
    <r>
      <rPr>
        <b/>
        <u/>
        <sz val="11"/>
        <color rgb="FF000000"/>
        <rFont val="Times New Roman"/>
      </rPr>
      <t xml:space="preserve">16/01/2026
Control 2:
</t>
    </r>
    <r>
      <rPr>
        <sz val="11"/>
        <color rgb="FF000000"/>
        <rFont val="Times New Roman"/>
      </rPr>
      <t>El proceso allega los soportes correspondientes a las calificaciones del contingente judicial de los meses de septiembre y diciembre de 2025. Sin embargo según lo descrito en la matriz la periodicidad de la implementación del control es mensual, por lo que se evidencia que el control no se está aplicando de acuerdo con lo definido por el proceso, debido a que estaria pendiente evidenciar los meses de octubre y noviembre.</t>
    </r>
  </si>
  <si>
    <r>
      <rPr>
        <sz val="11"/>
        <color rgb="FF000000"/>
        <rFont val="Times New Roman"/>
      </rPr>
      <t xml:space="preserve">27/01/2026
</t>
    </r>
    <r>
      <rPr>
        <b/>
        <sz val="11"/>
        <color rgb="FF000000"/>
        <rFont val="Times New Roman"/>
      </rPr>
      <t>CONTROL No. 2: N</t>
    </r>
    <r>
      <rPr>
        <sz val="11"/>
        <color rgb="FF000000"/>
        <rFont val="Times New Roman"/>
      </rPr>
      <t xml:space="preserve">o cumple, la evidencia aportada no permite verificar ejecución de la actividad de control, debido a que se indica que el control se realizara mensualmente, sin embargo solo aportan evidencias de los meses de septiembre y diciembre, faltando los meses de octubre y noviembre.
</t>
    </r>
    <r>
      <rPr>
        <b/>
        <sz val="11"/>
        <color rgb="FF000000"/>
        <rFont val="Times New Roman"/>
      </rPr>
      <t>ACCION DE FORTALECIMIENTO:</t>
    </r>
    <r>
      <rPr>
        <sz val="11"/>
        <color rgb="FF000000"/>
        <rFont val="Times New Roman"/>
      </rPr>
      <t xml:space="preserve"> No se aporta evidencia de la acción de fortalecimiento indicada
</t>
    </r>
    <r>
      <rPr>
        <b/>
        <sz val="11"/>
        <color rgb="FF000000"/>
        <rFont val="Times New Roman"/>
      </rPr>
      <t xml:space="preserve">
</t>
    </r>
    <r>
      <rPr>
        <sz val="11"/>
        <color rgb="FF000000"/>
        <rFont val="Times New Roman"/>
      </rPr>
      <t xml:space="preserve">No se materializo el daño
</t>
    </r>
    <r>
      <rPr>
        <b/>
        <sz val="11"/>
        <color rgb="FF000000"/>
        <rFont val="Times New Roman"/>
      </rPr>
      <t xml:space="preserve">
RECOMENDACIONES: </t>
    </r>
    <r>
      <rPr>
        <sz val="11"/>
        <color rgb="FF000000"/>
        <rFont val="Times New Roman"/>
      </rPr>
      <t xml:space="preserve">Se recomienda dar cumplimiento a la actividad de control y acción de fortalecimiento con el fin de mitigar la materialización del daño
</t>
    </r>
  </si>
  <si>
    <t>El/la Supervisor/a de los contratos de abogados/as externos.</t>
  </si>
  <si>
    <t>Mensualmente.</t>
  </si>
  <si>
    <t>Verificar que se realice el seguimiento a las obligaciones de los contratos del personal del proceso.</t>
  </si>
  <si>
    <t>Realizar el seguimiento a la ejecución del contrato de acuerdo con lo establecidos en las obligaciones contractuales y deja constancia en el informe de actividades.</t>
  </si>
  <si>
    <t>Realizar un requerimiento a través de correo electrónico para que se cumpla con la obligación contractual o sustente porqué no se realizó la obligación contractual durante ese periodo</t>
  </si>
  <si>
    <t>Informes presentados al supervisor para aprobación
Correos electrónicos (Cuando aplique).</t>
  </si>
  <si>
    <t xml:space="preserve">Manual de Supervisión e Interventoría
Procedimiento Defensa Judicial A-GJU-PR-002
Acción de Tutela A-GJU-PR-003 </t>
  </si>
  <si>
    <t xml:space="preserve">Se adjuntan a la evidencias los informes de actividades de los contratistas adscritos a la oficina juridica, correspondiente a los meses de septiembre, octubre, noviembre y diciembre. </t>
  </si>
  <si>
    <r>
      <rPr>
        <b/>
        <u/>
        <sz val="11"/>
        <color rgb="FF000000"/>
        <rFont val="Times New Roman"/>
      </rPr>
      <t xml:space="preserve">16/01/2025
Control 3:
</t>
    </r>
    <r>
      <rPr>
        <sz val="11"/>
        <color rgb="FF000000"/>
        <rFont val="Times New Roman"/>
      </rPr>
      <t>De conformidad con lo registrado en la actividad de control, el proceso adjunta los Informes presentados al supervisor para los meses de septiembre, octubre, noviembre y diciembre de 2025, los cuales se encuentran debidamente firmados por las partes.</t>
    </r>
  </si>
  <si>
    <r>
      <rPr>
        <sz val="11"/>
        <color rgb="FF000000"/>
        <rFont val="Times New Roman"/>
      </rPr>
      <t xml:space="preserve">27/01/2026
</t>
    </r>
    <r>
      <rPr>
        <b/>
        <sz val="11"/>
        <color rgb="FF000000"/>
        <rFont val="Times New Roman"/>
      </rPr>
      <t>CONTROL No. 3</t>
    </r>
    <r>
      <rPr>
        <sz val="11"/>
        <color rgb="FF000000"/>
        <rFont val="Times New Roman"/>
      </rPr>
      <t xml:space="preserve">: Se evidenció la ejecución de la actividad de control.
</t>
    </r>
    <r>
      <rPr>
        <b/>
        <sz val="11"/>
        <color rgb="FF000000"/>
        <rFont val="Times New Roman"/>
      </rPr>
      <t>ACCION DE FORTALECIMIENTO</t>
    </r>
    <r>
      <rPr>
        <sz val="11"/>
        <color rgb="FF000000"/>
        <rFont val="Times New Roman"/>
      </rPr>
      <t xml:space="preserve">: No se aporta evidencia de la acción de fortalecimiento indicada
No se materializo el daño
</t>
    </r>
    <r>
      <rPr>
        <b/>
        <sz val="11"/>
        <color rgb="FF000000"/>
        <rFont val="Times New Roman"/>
      </rPr>
      <t>RECOMENDACIONES</t>
    </r>
    <r>
      <rPr>
        <sz val="11"/>
        <color rgb="FF000000"/>
        <rFont val="Times New Roman"/>
      </rPr>
      <t xml:space="preserve">: Se recomienda continuar con el cumplimiento a la actividad de control y acción de fortalecimiento con el fin de mitigar la materialización del daño
</t>
    </r>
  </si>
  <si>
    <t>El comité de conciliación y defensa judicial.</t>
  </si>
  <si>
    <t>Semestralmente.</t>
  </si>
  <si>
    <t>Verificar que se realice el Comité de Conciliación y defensa judicial y que se expongan los procesos.</t>
  </si>
  <si>
    <t xml:space="preserve">Se verifica a través del cumplimiento del cronograma de acuerdo con la disponibilidad del Comité. </t>
  </si>
  <si>
    <t>En los casos en que no se realice el Comité o no se expongan completamente los procesos se requerirá realizar un Comité extraordinario o se presentara un informe con lo pendiente.</t>
  </si>
  <si>
    <t>Actas de Comité 
Formato de no realización de Comité
Informe con los casos pendientes que no se presentaron. (Cuando aplique)</t>
  </si>
  <si>
    <t>Procedimiento Defensa Judicial A-GJU-PR-002
Acción de Tutela A-GJU-PR-003 
Reglamento del Comité de conciliación y Defensa Judicial</t>
  </si>
  <si>
    <t>Se remiten actas del comite de conciliacion de los meses de septiembre, octubre, noviembre y diciembre, asi como certificaciones de no realizacion del comite de conciliacion, de los meses septiembre, octubre y diciembre de 2025.</t>
  </si>
  <si>
    <r>
      <rPr>
        <b/>
        <u/>
        <sz val="11"/>
        <color rgb="FF000000"/>
        <rFont val="Times New Roman"/>
      </rPr>
      <t xml:space="preserve">16/01/2025
Control 4:
</t>
    </r>
    <r>
      <rPr>
        <sz val="11"/>
        <color rgb="FF000000"/>
        <rFont val="Times New Roman"/>
      </rPr>
      <t>El proceso evidencia la adecuada ejecución del control mediante el cargue de las actas de comite de conciliación para los meses que son objeto de este monitoreo, así como las actas de no realización de comité para los meses de octubre, noviembre y diciembre de 2025.</t>
    </r>
  </si>
  <si>
    <r>
      <rPr>
        <b/>
        <sz val="11"/>
        <color rgb="FF000000"/>
        <rFont val="Times New Roman"/>
      </rPr>
      <t>27/01/2026
CONTROL No. 4:</t>
    </r>
    <r>
      <rPr>
        <sz val="11"/>
        <color rgb="FF000000"/>
        <rFont val="Times New Roman"/>
      </rPr>
      <t xml:space="preserve"> Se evidenció la ejecución de la actividad de control.
</t>
    </r>
    <r>
      <rPr>
        <b/>
        <sz val="11"/>
        <color rgb="FF000000"/>
        <rFont val="Times New Roman"/>
      </rPr>
      <t xml:space="preserve">
ACCION DE FORTALECIMIENTO: </t>
    </r>
    <r>
      <rPr>
        <sz val="11"/>
        <color rgb="FF000000"/>
        <rFont val="Times New Roman"/>
      </rPr>
      <t xml:space="preserve">No se aporta evidencia de la acción de fortalecimiento indicada
</t>
    </r>
    <r>
      <rPr>
        <b/>
        <sz val="11"/>
        <color rgb="FF000000"/>
        <rFont val="Times New Roman"/>
      </rPr>
      <t xml:space="preserve">
</t>
    </r>
    <r>
      <rPr>
        <sz val="11"/>
        <color rgb="FF000000"/>
        <rFont val="Times New Roman"/>
      </rPr>
      <t xml:space="preserve">No se materializo el daño
</t>
    </r>
    <r>
      <rPr>
        <b/>
        <sz val="11"/>
        <color rgb="FF000000"/>
        <rFont val="Times New Roman"/>
      </rPr>
      <t xml:space="preserve">
RECOMENDACIONES: </t>
    </r>
    <r>
      <rPr>
        <sz val="11"/>
        <color rgb="FF000000"/>
        <rFont val="Times New Roman"/>
      </rPr>
      <t>Se recomienda continuar con el cumplimiento a la actividad de control y acción de fortalecimiento con el fin de mitigar la materialización del daño</t>
    </r>
  </si>
  <si>
    <t>Cada vez que hay una condena en contra de la entidad</t>
  </si>
  <si>
    <t>Validar las condenas en contra de la Entidad</t>
  </si>
  <si>
    <t>Se determina la procedencia o no de la acción de repetición. En caso de que se determine la acción de repetición inicia las gestiones para la protección de los recursos públicos.</t>
  </si>
  <si>
    <t xml:space="preserve">El/la jefe de la oficina jurídica le solicita al/la abogado/a de defensa judicial, que inicie de manera inmediata, la acción correspondiente, que ya se encuentra aprobada por el Comité de conciliación.
</t>
  </si>
  <si>
    <t xml:space="preserve">Actas de Comité 
Correo electrónico (Cuando aplique).
</t>
  </si>
  <si>
    <t xml:space="preserve">Procedimiento Defensa Judicial A-GJU-PR-002
Acción de Tutela A-GJU-PR-003 </t>
  </si>
  <si>
    <t xml:space="preserve">Se adjuntan como evidencia actas del comite de conciliacion del ultimo cuatrimestre del año 2025, donde se evidencia que no se presentaron casos de acciones de repeticion. </t>
  </si>
  <si>
    <r>
      <rPr>
        <b/>
        <u/>
        <sz val="11"/>
        <color rgb="FF000000"/>
        <rFont val="Times New Roman"/>
      </rPr>
      <t xml:space="preserve">16/01/2025
Control 5:
</t>
    </r>
    <r>
      <rPr>
        <sz val="11"/>
        <color rgb="FF000000"/>
        <rFont val="Times New Roman"/>
      </rPr>
      <t>El proceso adjunta como evidencia las actas de Comité de Conciliación realizadas en los meses de Septiembre, octubre, noviembre y diciembre de 2025, en donde evidencian que durante este cuatrimestre no se presentaron acciones de repetición.</t>
    </r>
  </si>
  <si>
    <r>
      <rPr>
        <sz val="11"/>
        <color rgb="FF000000"/>
        <rFont val="Calibri"/>
        <scheme val="minor"/>
      </rPr>
      <t xml:space="preserve">27/01/2026
</t>
    </r>
    <r>
      <rPr>
        <b/>
        <sz val="11"/>
        <color rgb="FF000000"/>
        <rFont val="Calibri"/>
        <scheme val="minor"/>
      </rPr>
      <t>CONTROL No. 5</t>
    </r>
    <r>
      <rPr>
        <sz val="11"/>
        <color rgb="FF000000"/>
        <rFont val="Calibri"/>
        <scheme val="minor"/>
      </rPr>
      <t xml:space="preserve">: Se evidenció la ejecución de la actividad de control.
</t>
    </r>
    <r>
      <rPr>
        <b/>
        <sz val="11"/>
        <color rgb="FF000000"/>
        <rFont val="Calibri"/>
        <scheme val="minor"/>
      </rPr>
      <t>ACCION DE FORTALECIMIENTO</t>
    </r>
    <r>
      <rPr>
        <sz val="11"/>
        <color rgb="FF000000"/>
        <rFont val="Calibri"/>
        <scheme val="minor"/>
      </rPr>
      <t xml:space="preserve">: No se aporta evidencia de la acción de fortalecimiento indicada
No se materializo el daño
</t>
    </r>
    <r>
      <rPr>
        <b/>
        <sz val="11"/>
        <color rgb="FF000000"/>
        <rFont val="Calibri"/>
        <scheme val="minor"/>
      </rPr>
      <t>RECOMENDACIONES:</t>
    </r>
    <r>
      <rPr>
        <sz val="11"/>
        <color rgb="FF000000"/>
        <rFont val="Calibri"/>
        <scheme val="minor"/>
      </rPr>
      <t xml:space="preserve"> Se recomienda continuar con el cumplimiento a la actividad de control y acción de fortalecimiento con el fin de mitigar la materialización del daño</t>
    </r>
  </si>
  <si>
    <t>Sanciones disciplinarias y/o acciones judiciales en contra de la entidad</t>
  </si>
  <si>
    <t>Falta de asesoramiento inadecuado asesoramiento jurídico que implique el desconocimiento de la normatividad vigente.</t>
  </si>
  <si>
    <t xml:space="preserve">Posibilidad de afectación reputacional y/o económico por Sanciones disciplinarias y/o acciones judiciales en contra de la entidad debido a inadecuado asesoramiento jurídico que implique el desconocimiento de la normatividad vigente. </t>
  </si>
  <si>
    <t xml:space="preserve">El/ la jefe de la oficina jurídica </t>
  </si>
  <si>
    <t xml:space="preserve">Cada vez que se emita un concepto por parte de la OJ </t>
  </si>
  <si>
    <t>Validando que la respuesta tenga consonancia con, lo que se está solicitando, que el criterio legal esté conforme con el criterio de la Entidad y en caso de aprobación se firma el concepto.</t>
  </si>
  <si>
    <t xml:space="preserve">El/la jefe de la oficina jurídica, en caso de que se detecte un concepto emitido que no tenga consonancia con la solicitud recibida o que el criterio legal difiera con el criterio de la entidad, se emite un nuevo concepto corrigiendo la interpretación de manera que se dé respuesta satisfactoria a la solicitud. </t>
  </si>
  <si>
    <t>Gestionar inmediatamente cualificaciones/capacitaciones en temas de servicio a la ciudadanía</t>
  </si>
  <si>
    <t>Concepto emitido.</t>
  </si>
  <si>
    <t>Procedimiento de Asesoría Legal A-GJU-PR-001</t>
  </si>
  <si>
    <t>Concepto emitidio</t>
  </si>
  <si>
    <t>Realizar una matriz de control para llevar el seguimiento a los conceptos solicitados a la OJ.</t>
  </si>
  <si>
    <t>Jefe Oficina Jurídica</t>
  </si>
  <si>
    <t xml:space="preserve">Para este cuatrimestre no se reporta acciones a este control </t>
  </si>
  <si>
    <r>
      <rPr>
        <b/>
        <u/>
        <sz val="10"/>
        <color rgb="FF000000"/>
        <rFont val="Times New Roman"/>
      </rPr>
      <t xml:space="preserve">16/01/2025
Control 1:
</t>
    </r>
    <r>
      <rPr>
        <sz val="10"/>
        <color rgb="FF000000"/>
        <rFont val="Times New Roman"/>
      </rPr>
      <t xml:space="preserve">
El proceso no reporta ningún tipo de avance para este cuatrimestre
Para la acción de fortalecimiento: "Realizar una matriz de control para llevar el seguimiento a los conceptos solicitados a la OJ", no se evidencia su ejecución, lo cual tambien permite la aplicación del control propuesto por el proceso.
Se sugiere implementar de acuerdo con lo definido en esta matriz de riesgos elaborada en conjunto con el proceso, las actividades en las fechas establecidas.
Para este periodo no se identifica la materialización del riesgo</t>
    </r>
  </si>
  <si>
    <r>
      <rPr>
        <sz val="10"/>
        <color rgb="FF000000"/>
        <rFont val="Times New Roman"/>
      </rPr>
      <t xml:space="preserve">27/01/2026
</t>
    </r>
    <r>
      <rPr>
        <b/>
        <sz val="10"/>
        <color rgb="FF000000"/>
        <rFont val="Times New Roman"/>
      </rPr>
      <t>CONTROL Nol 1</t>
    </r>
    <r>
      <rPr>
        <sz val="10"/>
        <color rgb="FF000000"/>
        <rFont val="Times New Roman"/>
      </rPr>
      <t xml:space="preserve">: No se aportó evidencia que dé cuenta de la ejecución de la actividad de control
</t>
    </r>
    <r>
      <rPr>
        <b/>
        <sz val="10"/>
        <color rgb="FF000000"/>
        <rFont val="Times New Roman"/>
      </rPr>
      <t>ACCION DE FORTALECIMIENTO:</t>
    </r>
    <r>
      <rPr>
        <sz val="10"/>
        <color rgb="FF000000"/>
        <rFont val="Times New Roman"/>
      </rPr>
      <t xml:space="preserve"> No se aportó evidencia que dé cuenta de la ejecución de la actividad de control
No se materializo el daño
</t>
    </r>
    <r>
      <rPr>
        <b/>
        <sz val="10"/>
        <color rgb="FF000000"/>
        <rFont val="Times New Roman"/>
      </rPr>
      <t>RECOMENDACIONES:</t>
    </r>
    <r>
      <rPr>
        <sz val="10"/>
        <color rgb="FF000000"/>
        <rFont val="Times New Roman"/>
      </rPr>
      <t xml:space="preserve"> Se recomienda dar cumplimiento a la actividad de control y acción de fortalecimiento con el fin de mitigar la materialización del daño</t>
    </r>
  </si>
  <si>
    <r>
      <t xml:space="preserve">RECOMENDACIONES: </t>
    </r>
    <r>
      <rPr>
        <sz val="11"/>
        <color rgb="FF000000"/>
        <rFont val="Times New Roman"/>
        <charset val="1"/>
      </rPr>
      <t>Se recomienda dar cumplimiento a la actividad de control y acción de fortalecimiento con el fin de mitigar la materialización del daño</t>
    </r>
  </si>
  <si>
    <t>GESTION FINANCIERA</t>
  </si>
  <si>
    <t>Planear, gestionar y controlar los recursos del IDIPRON mediante los diferentes lineamientos financieros, con el fin de dar cumplimiento a los objetivos institucionales de manera transparente, eficiente y ágil</t>
  </si>
  <si>
    <t>El proceso comienza con la programación anual del anteproyecto de presupuesto; y una vez que ingresan al IDIPRON los recursos financieras a través de transferencias, convenios, donaciones y los demás conceptos, se realiza la causación y pago conforme a lo presupuestado y aprobado con el fin de dar cumplimiento a todas las operaciones que el Instituto requiere para su funcionamiento, culminando con el respectivo cierre de las operaciones</t>
  </si>
  <si>
    <t xml:space="preserve">Hallazgos de los entes de control o no fenecimiento de la cuenta </t>
  </si>
  <si>
    <t>Incumplimiento normativo y/o del manual de políticas contables en el desarrollo de la gestión financiera</t>
  </si>
  <si>
    <t>Posibilidad de afectación reputacional por hallazgos de los entes de control y/o no fenecimiento de la cuenta debido a incumplimiento normativo y/o del manual de políticas contables en el desarrollo de la gestión financiera</t>
  </si>
  <si>
    <t>El/la profesional de presupuesto</t>
  </si>
  <si>
    <t xml:space="preserve"> Cada vez que se genera un CDP</t>
  </si>
  <si>
    <t>Revisar el documento generado en el aplicativo Sysman</t>
  </si>
  <si>
    <t>Verificando que se haya revisado el código del rubro, nombre, código del concepto de gasto, fuente, distribución de los elementos PEP, objeto del contrato y que la firma de la solicitud corresponda con los responsables de los rubros de funcionamiento o proyectos de inversión y si se encuentra correcto aprueba mediante firma digital en el aplicativo BOGDATA el certificado de disponibilidad presupuestal.</t>
  </si>
  <si>
    <t>En caso que se encuentre alguna inconsistencia en los datos, rechaza el documento y lo asigna nuevamente al/la funcionario/a o contratista que lo expidió.</t>
  </si>
  <si>
    <t xml:space="preserve">Base de datos de CDP del aplicativo BOGDATA 
Correo electrónico (Cuando aplique) </t>
  </si>
  <si>
    <t xml:space="preserve">Procedimientos 001 EXPEDICION DISPONIBILIDAD PRESUPUESTAL A-GFI-PR-001 </t>
  </si>
  <si>
    <t xml:space="preserve">Se reliza el cargue para el tercer seguimiento donde se adjuntanBase de datos de CDP del aplicativo Bogdata yo correos </t>
  </si>
  <si>
    <r>
      <rPr>
        <b/>
        <u/>
        <sz val="11"/>
        <color rgb="FF000000"/>
        <rFont val="Times New Roman"/>
      </rPr>
      <t xml:space="preserve">Fecha: 17/01/2026
Control 1
</t>
    </r>
    <r>
      <rPr>
        <sz val="11"/>
        <color rgb="FF000000"/>
        <rFont val="Times New Roman"/>
      </rPr>
      <t xml:space="preserve">Se evidencian los soportes (bases de datos CDP) correspondiente al tercer cuatrimestre de 2025, verificando la adecuada aplicación del control. 
De igual manera se evidencian los correos electrónicos solicitando los ajustes cuando se requieren
</t>
    </r>
    <r>
      <rPr>
        <b/>
        <u/>
        <sz val="11"/>
        <color rgb="FF000000"/>
        <rFont val="Times New Roman"/>
      </rPr>
      <t xml:space="preserve">Control 2 
</t>
    </r>
    <r>
      <rPr>
        <sz val="11"/>
        <color rgb="FF000000"/>
        <rFont val="Times New Roman"/>
      </rPr>
      <t xml:space="preserve">Se verifica la adecuada aplicación del control con la base de datos de los CRP para el periodo evaluado (Septiembre - Diciembre 2025). Así mismo los correos con las solicitudes de ajustes cuando aplican. 
</t>
    </r>
    <r>
      <rPr>
        <b/>
        <u/>
        <sz val="11"/>
        <color rgb="FF000000"/>
        <rFont val="Times New Roman"/>
      </rPr>
      <t xml:space="preserve">Control 3 
</t>
    </r>
    <r>
      <rPr>
        <sz val="11"/>
        <color rgb="FF000000"/>
        <rFont val="Times New Roman"/>
      </rPr>
      <t xml:space="preserve">Se evidencian los memorandos relacionados con la ejecución del control correspondiente al cuatro trimestre, lo que evidencia el cumplimiento del control 
</t>
    </r>
    <r>
      <rPr>
        <b/>
        <u/>
        <sz val="11"/>
        <color rgb="FF000000"/>
        <rFont val="Times New Roman"/>
      </rPr>
      <t xml:space="preserve">Control 4 
</t>
    </r>
    <r>
      <rPr>
        <sz val="11"/>
        <color rgb="FF000000"/>
        <rFont val="Times New Roman"/>
      </rPr>
      <t xml:space="preserve">Se evidencia la aplicación del control con los soportes de los lotes de pagos relacionados con el control
</t>
    </r>
    <r>
      <rPr>
        <b/>
        <u/>
        <sz val="11"/>
        <color rgb="FF000000"/>
        <rFont val="Times New Roman"/>
      </rPr>
      <t xml:space="preserve">Control 5
</t>
    </r>
    <r>
      <rPr>
        <sz val="11"/>
        <color rgb="FF000000"/>
        <rFont val="Times New Roman"/>
      </rPr>
      <t xml:space="preserve">Se verifica la ejecución del control con la matriz de giros correspondiente al periodo evaluado ( Septiembre -Diciembre) 
</t>
    </r>
    <r>
      <rPr>
        <b/>
        <sz val="11"/>
        <color rgb="FF000000"/>
        <rFont val="Times New Roman"/>
      </rPr>
      <t xml:space="preserve">Control 6
</t>
    </r>
    <r>
      <rPr>
        <sz val="11"/>
        <color rgb="FF000000"/>
        <rFont val="Times New Roman"/>
      </rPr>
      <t xml:space="preserve">El proceso manifiesta no haber encontrado errores, por lo cual no fue necesario aplicar la actividad de control
</t>
    </r>
    <r>
      <rPr>
        <b/>
        <sz val="11"/>
        <color rgb="FF000000"/>
        <rFont val="Times New Roman"/>
      </rPr>
      <t xml:space="preserve">Control 7
</t>
    </r>
    <r>
      <rPr>
        <sz val="11"/>
        <color rgb="FF000000"/>
        <rFont val="Times New Roman"/>
      </rPr>
      <t>Para el tercer cuatrimestre el proceso indica que no se detectaron hallazgos o fenecimientos de la cuenta, por lo que no se adjunta evidencia.
No aplica acción de fortalecimiento
No se materializa el riesgo</t>
    </r>
  </si>
  <si>
    <t xml:space="preserve">Control 1
Se evidenció la ejecución de la actividad de control mediante la  verificando y correos electrónicos solicitando los ajustes cuando se requieren
</t>
  </si>
  <si>
    <t>Cada vez que se genera un CRP</t>
  </si>
  <si>
    <t>Revisar los registros Presupuestales generados en el aplicativo Sysman</t>
  </si>
  <si>
    <t>Verificar que se haya revisado en Secop II el tipo de contrato, numero del contrato, aprobación del proveedor y del ordenador del gasto, valor y que la disponibilidad presupuestal a afectar corresponda con la indicada en la minuta y si se encuentra correcto aprueba mediante firma digital en el aplicativo BogData el Registro Presupuestal.</t>
  </si>
  <si>
    <t>En caso de que encuentre alguna inconsistencia en los datos, rechaza el documento y lo asigna nuevamente al funcionario o contratista que lo expidió.</t>
  </si>
  <si>
    <t xml:space="preserve">Base de datos de CRP del aplicativo Bogdata
Correo electrónico ( Cuando aplique) </t>
  </si>
  <si>
    <t>Procedimientos 002 EXPEDICIÓN DE REGISTROS PRESUPUESTALES A-GFI-PR-002</t>
  </si>
  <si>
    <t>Se reliza el cargue para el tercer seguimiento donde se adjuntan la Base de datos de CRP del aplicativo Bogdata y correos</t>
  </si>
  <si>
    <t xml:space="preserve">Control 2 
Se evidenció la ejecución de la actividad de control mediante la  verificando y correos electrónicos solicitando los ajustes cuando se requieren
</t>
  </si>
  <si>
    <t>El/la profesional de contabilidad de la Gerencia Financiera</t>
  </si>
  <si>
    <t>Trimestral</t>
  </si>
  <si>
    <t>Verificar que se haya generado el memorando de solicitud de información contable a cada dependencia.</t>
  </si>
  <si>
    <t>Se realiza un memorando a cada dependencia recordando la obligación de entregar la información que afecta los estados contables y las fechas en que debe ser entregada.</t>
  </si>
  <si>
    <t>Se realiza un memorando de la Gerencia Financiera, solicitando a Contabilidad el envío oficial del memorando de manera prioritaria.</t>
  </si>
  <si>
    <t>Memorando</t>
  </si>
  <si>
    <t>Manual de Políticas Contables  A-GFI-MA-001</t>
  </si>
  <si>
    <t>Se realizo un memorando a cada dependencia recordando la obligación de entregar la información que afecta los estados contables y las fechas en que debe ser entregada</t>
  </si>
  <si>
    <t xml:space="preserve">Control 3 
Se evidenció la ejecución de la actividad de control mediante memorando del 5 de diciembre “MEMORANDOS SOLICITUD INFORMACION FINANCIERA CUARTO TRIMESTRE 2025”
</t>
  </si>
  <si>
    <t>Los/as funcionarios/as o contratistas de tesorería</t>
  </si>
  <si>
    <t>Cada vez que se recibe un comprobante de cuentas por pagar dentro de las fechas establecidas por la Secretaría de Hacienda.</t>
  </si>
  <si>
    <t>Verificar la información de la cuenta por pagar.</t>
  </si>
  <si>
    <t>Se realiza verificación de la fuente de los recursos, la cuenta bancaria del tercero, valor presupuestal, y la programación del PAC.</t>
  </si>
  <si>
    <t>Si se encuentran errores en los datos, se devuelve la cuenta por pagar a Contabilidad en el formato A-GDO-FT-001 "Entrega y Recibo de Documentos en Área Productora" para subsanación.</t>
  </si>
  <si>
    <t>Lotes firmados en Bogdata
Formato A-GDO-FT-001 "Entrega y Recibo de Documentos en Área Productora ( Cuando aplique)</t>
  </si>
  <si>
    <t>Procedimiento Ejecución de Pagos A-GFI-PR-013</t>
  </si>
  <si>
    <t>Se reliza el cargue para el tercer seguimiento donde se adjuntan Lotes firmados en Bogdata</t>
  </si>
  <si>
    <t xml:space="preserve">Control 4 
Se evidencia la aplicación del control con los soportes de los lotes de pagos relacionados con el control
</t>
  </si>
  <si>
    <t>Profesional de presupuesto y Ordenador/a del Gasto.</t>
  </si>
  <si>
    <t>Cada vez que se va a cargar un pago en el aplicativo Bogdata.</t>
  </si>
  <si>
    <t>Revisar la relación Pagos Ordenes de Servicio.</t>
  </si>
  <si>
    <t>Se revisan dentro del workflow del aplicativo BogData, el número del lote, descargan el PDF, revisan el valor a pagar y firman digitalmente. Después de verificar se diligencia el estado en el que se encuentra el pago en la matriz control de giros.</t>
  </si>
  <si>
    <t>Se rechaza el lote en el aplicativo Bogdata, para subsanación.</t>
  </si>
  <si>
    <t>Matriz control de giros
Captura de pantalla con devolución del lote ( Cuando aplique).</t>
  </si>
  <si>
    <t xml:space="preserve">Para el cargue del tercer seguimiento se adjunta el control de giros </t>
  </si>
  <si>
    <t>Control 5
Se evidenció la ejecución de la actividad de control mediante el control con la matriz de giros correspondiente al periodo del último cuatrimestre.</t>
  </si>
  <si>
    <t>Profesionales de contabilidad, tesorería y presupuesto.</t>
  </si>
  <si>
    <t>Cada vez que se detecta un error.</t>
  </si>
  <si>
    <t>Verificar cuando se detectan errores en los saldos dentro de los informes financieros.</t>
  </si>
  <si>
    <t>Los líderes de la Gerencia Financiera (contabilidad, tesorería y presupuesto) realizan mesas de trabajo con las dependencias involucradas para analizar la situación y buscar la solución posible para corregir el error.</t>
  </si>
  <si>
    <t>En el caso de no realizar las mesas de trabajo para revisar las desviaciones, el/la Gerente Financiero/a, solicita por correo electrónico, la realización con prioridad de las mesas de trabajo.</t>
  </si>
  <si>
    <t>Actas de reunión / Listados de Asistencia
Correo electrónico ( Cuando aplique).</t>
  </si>
  <si>
    <t>No se tiene documentado</t>
  </si>
  <si>
    <t>Para este tercer seguimiento no se detectaron errores</t>
  </si>
  <si>
    <t xml:space="preserve">Control 6
Se reportó que durante este periodo no se dio aplicación a la actividad de control toda vez que el proceso manifiesta no haber encontrado errores, por lo cual no fue necesario aplicar la actividad de control
</t>
  </si>
  <si>
    <t>Profesionales asignados de Tesorería y presupuesto.</t>
  </si>
  <si>
    <t>Cada vez que se generan hallazgos o no fenecimiento de la cuenta.</t>
  </si>
  <si>
    <t>Verificar cuando se detecten hallazgos o el no fenecimiento de la cuenta.</t>
  </si>
  <si>
    <t xml:space="preserve">Participando en mesas de trabajo con las Oficinas Asesora de Planeación y Control Interno para analizar las causas y definir acciones de mejora que contribuyan a la mitigación de los hallazgos encontrados por los entes de control. </t>
  </si>
  <si>
    <t>En el caso de no realizar las mesas de trabajo para revisar los hallazgos o el no fenecimiento de la cuentas, el/la Gerente Financiero/a, solicita por correo electrónico, la realización con prioridad de las mesas de trabajo.</t>
  </si>
  <si>
    <t>Manual para la Administración de Planes de Mejoramiento E-MEJ-MA-004</t>
  </si>
  <si>
    <t>Para este tercer seguimiento no se generaron hallazgos o no fenecimiento de la cuenta.</t>
  </si>
  <si>
    <t xml:space="preserve">
Control 7
Se reportó que durante este periodo no se dio aplicación a la actividad de control toda vez que el proceso manifiesta indica que no se detectaron hallazgos o fenecimientos de la cuenta, 
No aplica acción de fortalecimiento
No se materializa el riesgo
</t>
  </si>
  <si>
    <t>Incumplimiento en la presentación o reporte de la información financiera del Instituto en las fechas programadas por los entes de control financiero.</t>
  </si>
  <si>
    <t>Inconsistencias y/o falta de información suministradas oportunamente por las dependencias.</t>
  </si>
  <si>
    <t>Posibilidad de afectación reputacional por incumplimiento en la presentación o reporte de la información financiera del Instituto en las fechas programadas por los entes de control financiero debido a inconsistencias y/o falta de información suministradas oportunamente por las dependencias</t>
  </si>
  <si>
    <t>El/la profesional de contabilidad de la Gerencia Financiera.</t>
  </si>
  <si>
    <t>Trimestral.</t>
  </si>
  <si>
    <t>Manual de Políticas Contables A-GFI-MA-001</t>
  </si>
  <si>
    <t>Realizar mesas de trabajo con las diferentes dependencias en las que se socializan las fechas de los diferentes reportes de información financiera del Instituto para los entes de control.</t>
  </si>
  <si>
    <t>Gerencia Financiera</t>
  </si>
  <si>
    <t>01/03/2025 al 30/12/2025</t>
  </si>
  <si>
    <t>Se realizo un memorando a cada dependencia recordando la obligación de entregar la información que afecta los estados contables y las fechas en que debe ser entregada.</t>
  </si>
  <si>
    <t xml:space="preserve">No se realizaron mesas de trabajo </t>
  </si>
  <si>
    <r>
      <rPr>
        <b/>
        <u/>
        <sz val="11"/>
        <color rgb="FF000000"/>
        <rFont val="Times New Roman"/>
      </rPr>
      <t xml:space="preserve">Fecha: 17/01/2026
Control 1:
</t>
    </r>
    <r>
      <rPr>
        <sz val="11"/>
        <color rgb="FF000000"/>
        <rFont val="Times New Roman"/>
      </rPr>
      <t xml:space="preserve">Se evidencia la adecuada aplicación del control con los memorandos emitidos para el tercer y cuarto trimestre del año 2025.
</t>
    </r>
    <r>
      <rPr>
        <b/>
        <u/>
        <sz val="11"/>
        <color rgb="FF000000"/>
        <rFont val="Times New Roman"/>
      </rPr>
      <t xml:space="preserve">Control 2:
</t>
    </r>
    <r>
      <rPr>
        <sz val="11"/>
        <color rgb="FF000000"/>
        <rFont val="Times New Roman"/>
      </rPr>
      <t xml:space="preserve">Para este periodo evaluado el proceso indica que no fue necesaria la aplicación del control.
</t>
    </r>
    <r>
      <rPr>
        <b/>
        <u/>
        <sz val="11"/>
        <color rgb="FF000000"/>
        <rFont val="Times New Roman"/>
      </rPr>
      <t xml:space="preserve">Acción de fortalecimiento:
</t>
    </r>
    <r>
      <rPr>
        <sz val="11"/>
        <color rgb="FF000000"/>
        <rFont val="Times New Roman"/>
      </rPr>
      <t xml:space="preserve">El proceso indica que para el  tercer cuatrimestre no se realizaron mesas de trabajo. Se sugiere dar cumplimiento a lo establecido por el proceso 
</t>
    </r>
    <r>
      <rPr>
        <b/>
        <sz val="11"/>
        <color rgb="FF000000"/>
        <rFont val="Times New Roman"/>
      </rPr>
      <t>No se materializó el riesgo</t>
    </r>
  </si>
  <si>
    <t xml:space="preserve">Control 1:
Se evidenció la ejecución de la actividad de control mediante memorando del 5 de diciembre “MEMORANDOS SOLICITUD INFORMACION FINANCIERA CUARTO TRIMESTRE 2025”
</t>
  </si>
  <si>
    <t xml:space="preserve">Cuando se presente incumplimiento en la presentación de la información por parte de las dependencias </t>
  </si>
  <si>
    <t>Revisar que se recepcionó la información financiera solicitada.</t>
  </si>
  <si>
    <t>Se verifica a través de los memorandos remitidos, la respuesta oportuna y completa por parte de las dependencias.</t>
  </si>
  <si>
    <t>En caso de que se presente incumplimiento en la presentación o reporte de la información financiera, el responsable del área de contabilidad realiza mesas de trabajo con las áreas involucradas para recolectar la información requerida  y realizar la remisión en el menor tiempo posible.</t>
  </si>
  <si>
    <t>Memorandos de respuestas 
Listado de asistencia (Cuando aplique)</t>
  </si>
  <si>
    <t>No está documentado</t>
  </si>
  <si>
    <t>Para este seguimiento no se presentaron</t>
  </si>
  <si>
    <t xml:space="preserve">Control 2:
Se reportó que durante este periodo no se dio aplicación a la actividad de control toda vez que el proceso manifiesta 
Acción de fortalecimiento:
No se aportó evidencia que dé cuenta de la ejecución de la actividad de control
No se materializó el riesgo
</t>
  </si>
  <si>
    <t>GESTION CONTRACTUAL</t>
  </si>
  <si>
    <t>Adelantar los procesos de contratación del IDIPRON según la información registrada en el Plan Anual de Adquisiciones publicado en el SECOP II bajo las diferentes modalidades establecidas dentro del marco legal vigente, cumpliendo con los principios de transparencia, economía, responsabilidad y los postulados que rigen la función administrativa de manera que se puedan cubrir las necesidades para el normal desarrollo de las actividades misionales y administrativas de la entidad</t>
  </si>
  <si>
    <t>El proceso inicia con la consolidación y aprobación del Plan Anual de Adquisiciones - PAA su desarrollo a traves de la estructuración, evaluación, contratación, supervisión y termina con la liquidación de los procesos contractuales cuando aplique.</t>
  </si>
  <si>
    <t>Perdida de confiabilidad por parte de los grupos de valor</t>
  </si>
  <si>
    <t xml:space="preserve">Celebración de contratos sin el lleno de los requisitos </t>
  </si>
  <si>
    <t>Posibilidad de afectación reputacional por perdida de confiabilidad por parte de los grupos de valor debido a la celebración de contratos sin el lleno de los requisitos</t>
  </si>
  <si>
    <t>Cada vez que se adelante un proceso de contratación de bienes y servicios</t>
  </si>
  <si>
    <t>Verificar que los estudios previos contengan los requisitos definidos conforme con la normatividad vigente en materia de contratación</t>
  </si>
  <si>
    <t>Se define a través de los estudios previos , los requisitos de orden jurídico, técnico y financiero para la postulación de los diferentes proponentes de los procesos de contratación de bienes y servicios de la entidad.</t>
  </si>
  <si>
    <t>Se solicita a los miembros del comité estructurador los ajustes respectivos para ser incluidos en el estudio, a través de correo electrónico</t>
  </si>
  <si>
    <t>Estudio previo (Muestra 20% de los contratos adjudicados en el periodo reportado) 
Correo electrónico con solicitudes de ajustes para ser incluidos en los estudios previos ( Cuando aplique)</t>
  </si>
  <si>
    <t>Manual de Contratación A-GCO-MA-002</t>
  </si>
  <si>
    <t>De acuerdo con la.metodologia para la administración del riesgo, no se formulan acciones de fortalecimiento para la vigencia 2025, por cuanto los controles existentes se consideran suficientes y permiten mitigar el riesgo</t>
  </si>
  <si>
    <t>Control 1
En el periodo reportado, se han adelantado un total de 35 contratos de bienes y servicios de la siguiente forma:
Mínima cuantía (8), Contratación directa (6), Selección abreviada subasta inversa (5) y selección abreviada por acuerdo marco (9), Menor cuantia 6,  Concurso de Meritos (1)en donde el comité estructurador a través de los estudios previos, definió los requisitos de orden jurídico, técnico y financiero para la postulación de los diferentes proponentes de los procesos de contratación de bienes y servicios de la entidad.
*Conforme a la muestra se reporta un total de 8 estudios previos de los contratos de las modalidades adelantas en el cuatrimestre.
Control 2
En el periodo reportado Comité Asesor de Contratación adelantó once (11) sesiones en las cuales revisó las necesidades de contratación de bienes y servicios presentadas por las diferentes dependencias de la entidad con el fin que una vez conocidos los estudios previos de las modalidades a analizar conforme a lo establecido en la Resolución 525 de 2024, aprobó los estudios previos y recomendó adelantar el proceso contractual. 
* Se aportan las actas de las 11 sesiones de comité adelantadas en el periodo reportado.
Control 3
No se han recibido reportes por parte de la supervisión ni se han identificado inhabilidades sobrevinientes en un/a contratista de bienes y servicios que se encuentre adelantando la respectiva ejecución contractual.</t>
  </si>
  <si>
    <t>No se ha evidenciado materialización del riesgo</t>
  </si>
  <si>
    <r>
      <rPr>
        <b/>
        <u/>
        <sz val="11"/>
        <color rgb="FF000000"/>
        <rFont val="Times New Roman"/>
        <family val="1"/>
      </rPr>
      <t xml:space="preserve">Fecha: 17/01/2026
Control 1:
</t>
    </r>
    <r>
      <rPr>
        <sz val="11"/>
        <color rgb="FF000000"/>
        <rFont val="Times New Roman"/>
        <family val="1"/>
      </rPr>
      <t xml:space="preserve">Se evidencia la aplicación del control con los estudios previos de los contratos adjudicados para el periodo (Muestra de estudios previos)
</t>
    </r>
    <r>
      <rPr>
        <b/>
        <u/>
        <sz val="11"/>
        <color rgb="FF000000"/>
        <rFont val="Times New Roman"/>
        <family val="1"/>
      </rPr>
      <t xml:space="preserve">Control 2
</t>
    </r>
    <r>
      <rPr>
        <sz val="11"/>
        <color rgb="FF000000"/>
        <rFont val="Times New Roman"/>
        <family val="1"/>
      </rPr>
      <t xml:space="preserve">Se evidencian las actas del comité asesor, relacionadas con al ejecución del control para el periodo evaluado
</t>
    </r>
    <r>
      <rPr>
        <b/>
        <u/>
        <sz val="11"/>
        <color rgb="FF000000"/>
        <rFont val="Times New Roman"/>
        <family val="1"/>
      </rPr>
      <t xml:space="preserve">Control 3
</t>
    </r>
    <r>
      <rPr>
        <sz val="11"/>
        <color rgb="FF000000"/>
        <rFont val="Times New Roman"/>
        <family val="1"/>
      </rPr>
      <t xml:space="preserve">No se requirió la aplicación del control
No se requiere acción de fortalecimiento
No se materaliza el riesgo. 
</t>
    </r>
  </si>
  <si>
    <r>
      <rPr>
        <b/>
        <sz val="10"/>
        <color rgb="FF000000"/>
        <rFont val="Times New Roman"/>
        <family val="1"/>
      </rPr>
      <t xml:space="preserve">
FECHA: 27/01/2026
CONTROL 1
</t>
    </r>
    <r>
      <rPr>
        <sz val="10"/>
        <color rgb="FF000000"/>
        <rFont val="Times New Roman"/>
        <family val="1"/>
      </rPr>
      <t xml:space="preserve">Se evidenció la ejecución de la actividad de control.
</t>
    </r>
    <r>
      <rPr>
        <b/>
        <sz val="10"/>
        <color rgb="FF000000"/>
        <rFont val="Times New Roman"/>
        <family val="1"/>
      </rPr>
      <t xml:space="preserve">ACCIONES PARA EL FORTALECIMIENTO DEL CONTROL 
</t>
    </r>
    <r>
      <rPr>
        <sz val="10"/>
        <color rgb="FF000000"/>
        <rFont val="Times New Roman"/>
        <family val="1"/>
      </rPr>
      <t xml:space="preserve">
El control no cuenta con acciones a implementar para el fortalecimiento, de acuerdo con la metodología para la administración del riesgo, no se formulan acciones de fortalecimiento para la vigencia 2025, por cuanto los controles existentes se consideran suficientes y permiten mitigar el riesgo
</t>
    </r>
    <r>
      <rPr>
        <b/>
        <sz val="10"/>
        <color rgb="FF000000"/>
        <rFont val="Times New Roman"/>
        <family val="1"/>
      </rPr>
      <t xml:space="preserve">
NO SE HA MATERIALIZADO EL RIESGO</t>
    </r>
  </si>
  <si>
    <t>El comité asesor de contratación</t>
  </si>
  <si>
    <t>Cada vez que se adelante un proceso de contratación de bienes y servicios que superen la mínima cuantía en la entidad.</t>
  </si>
  <si>
    <t>Revisar y recomendar sobre los procesos de selección que pretenda adelantar la entidad para la adquisición de obras, bienes o servicios en las diferentes modalidades de selección, incluyendo la contratación directa siempre que supera la mínima cuantía de la entidad.</t>
  </si>
  <si>
    <t>Se revisan las necesidades de contratación de bienes y servicios presentadas por las diferentes dependencias de la entidad ante al comité asesor de  contratación , con el fin de recomendar que se adelante o no el proceso de contratación</t>
  </si>
  <si>
    <t>El comité asesor de contratación no avala el proceso hasta tanto la dependencia responsable no realice los ajuste solicitados por dicho comité</t>
  </si>
  <si>
    <t>Actas de comité asesor de contratación</t>
  </si>
  <si>
    <r>
      <rPr>
        <b/>
        <sz val="10"/>
        <color rgb="FF000000"/>
        <rFont val="Times New Roman"/>
        <family val="1"/>
      </rPr>
      <t xml:space="preserve">FECHA: 27/01/2026
CONTROL 2
</t>
    </r>
    <r>
      <rPr>
        <sz val="10"/>
        <color rgb="FF000000"/>
        <rFont val="Times New Roman"/>
        <family val="1"/>
      </rPr>
      <t xml:space="preserve">Se evidenció la ejecución de la actividad de control.
</t>
    </r>
    <r>
      <rPr>
        <b/>
        <sz val="10"/>
        <color rgb="FF000000"/>
        <rFont val="Times New Roman"/>
        <family val="1"/>
      </rPr>
      <t>ACCIONES PARA EL FORTALECIMIENTO DEL CONTROL</t>
    </r>
    <r>
      <rPr>
        <sz val="10"/>
        <color rgb="FF000000"/>
        <rFont val="Times New Roman"/>
        <family val="1"/>
      </rPr>
      <t xml:space="preserve"> 
El control no cuenta con acciones a implementar para el fortalecimiento, de acuerdo con la metodología para la administración del riesgo, no se formulan acciones de fortalecimiento para la vigencia 2025, por cuanto los controles existentes se consideran suficientes y permiten mitigar el riesgo
</t>
    </r>
    <r>
      <rPr>
        <b/>
        <sz val="10"/>
        <color rgb="FF000000"/>
        <rFont val="Times New Roman"/>
        <family val="1"/>
      </rPr>
      <t>NO SE HA MATERIALIZADO EL RIESGO</t>
    </r>
  </si>
  <si>
    <t>El/la supervisor/a del contrato o la Gerencia de Contratación</t>
  </si>
  <si>
    <t>Cada vez que se identifique una inhabilidad sobreviniente en un/a contratista de bienes y servicios que se encuentre adelantando la respectiva ejecución contractual</t>
  </si>
  <si>
    <t xml:space="preserve">Verificar al momento de adelantar una modificación contractual: los soportes y certificaciones de ente de control </t>
  </si>
  <si>
    <t>Se revisan los soportes y las certificaciones expedidas por los entes de control al momento de adelantar el trámite de modificación contractual</t>
  </si>
  <si>
    <t>Se expide el acto administrativo debidamente motivado con el fin de dar el lineamiento frente al contrato en ejecución y la actuación sobre un respectivo contratista</t>
  </si>
  <si>
    <t>Acto administrativo frente al contrato que se encuentra afectado y las certificaciones expedidas por la Ias</t>
  </si>
  <si>
    <r>
      <t xml:space="preserve">
</t>
    </r>
    <r>
      <rPr>
        <b/>
        <sz val="11"/>
        <color rgb="FF000000"/>
        <rFont val="Times New Roman"/>
        <family val="1"/>
      </rPr>
      <t>FECHA: 27/01/2026
CONTROL 3</t>
    </r>
    <r>
      <rPr>
        <sz val="11"/>
        <color rgb="FF000000"/>
        <rFont val="Times New Roman"/>
        <family val="1"/>
      </rPr>
      <t xml:space="preserve">
Se reportó que durante este periodo no se dio aplicación a la actividad de control.
</t>
    </r>
    <r>
      <rPr>
        <b/>
        <sz val="11"/>
        <color rgb="FF000000"/>
        <rFont val="Times New Roman"/>
        <family val="1"/>
      </rPr>
      <t xml:space="preserve">
ACCIONES PARA EL FORTALECIMIENTO DEL CONTROL 
</t>
    </r>
    <r>
      <rPr>
        <sz val="11"/>
        <color rgb="FF000000"/>
        <rFont val="Times New Roman"/>
        <family val="1"/>
      </rPr>
      <t xml:space="preserve">
El control no cuenta con acciones a implementar para el fortalecimiento, de acuerdo con la metodología para la administración del riesgo, no se formulan acciones de fortalecimiento para la vigencia 2025, por cuanto los controles existentes se consideran suficientes y permiten mitigar el riesgo
</t>
    </r>
    <r>
      <rPr>
        <b/>
        <sz val="11"/>
        <color rgb="FF000000"/>
        <rFont val="Times New Roman"/>
        <family val="1"/>
      </rPr>
      <t xml:space="preserve">NO SE HA MATERIALIZADO EL RIESGO
</t>
    </r>
  </si>
  <si>
    <t>Por fallos de sentencias judiciales en contra de la entidad</t>
  </si>
  <si>
    <t>Debido a la configuracion de contrato realidad</t>
  </si>
  <si>
    <t>Posibilidad de afectación económica por fallos de sentencias judiciales en contra de la entidad debido a la configuración de contrato realidad</t>
  </si>
  <si>
    <t>El equipo Contratación Prestación de Servicios de la Gerencia de Contratación</t>
  </si>
  <si>
    <t>Cada vez que se adelante un proceso de Contrato de Prestación de servicios y profesionales y/o apoyo a la Gestión</t>
  </si>
  <si>
    <t>Revisar documentos previos y justificación de la contratación con el fin de evitar que se configure un posible contrato realidad</t>
  </si>
  <si>
    <t xml:space="preserve">El/la abogado/a revisa los documentos y estudios previos formulados por la dependencias solicitantes, a través de la revisión de las obligaciones específicas y los objetos contractuales </t>
  </si>
  <si>
    <t>En caso de identificar estudios previos con obligaciones u objetos que puedan llegar a configurar un posible contrato realidad, se solicita mediante correo electrónico el ajuste respectivo a la dependencia dueña de la necesidad de contratación</t>
  </si>
  <si>
    <t>Matriz de radicación de procesos de contratación
Correo electrónico ( Cuando aplique)</t>
  </si>
  <si>
    <t>Contratación de Prestación de Servicios  Profesionales y de Apoyo a la Gestión A-GCO-PR-015</t>
  </si>
  <si>
    <t>Comunicar orientaciones a la entidad frente a la Contratación de prestación de servicios.</t>
  </si>
  <si>
    <t>Gerencia de Contratación</t>
  </si>
  <si>
    <t>15 de diciembre de 2025.</t>
  </si>
  <si>
    <t>Control 1.
Para el tercer cuatrimestre se han adelantado un total de  842 contratos de prestación de servicios profesionales y/o apoyo a la Gestión, conforme al procedimiento establecido para los contratos de prestación de servicios, los abogados de la Gerencia de Contratación adelantan la revisión de los estudios previos de los procesos de contratación de prestación de servicios, los cuales son registrados en la base de datos de la Gerencia de Contratación.</t>
  </si>
  <si>
    <t>Se expidio la Circular 027 del 19 de Noviembre de 2025 por medio de la cual se brindaron las oritaciones para la estructuración de contratos de prestación de servicios.</t>
  </si>
  <si>
    <t>No se tiene evidencia de materialización del riesgo.</t>
  </si>
  <si>
    <r>
      <rPr>
        <b/>
        <u/>
        <sz val="11"/>
        <color rgb="FF000000"/>
        <rFont val="Times New Roman"/>
        <family val="1"/>
      </rPr>
      <t xml:space="preserve">Fecha:17/01/2026
Control 1:
</t>
    </r>
    <r>
      <rPr>
        <sz val="11"/>
        <color rgb="FF000000"/>
        <rFont val="Times New Roman"/>
        <family val="1"/>
      </rPr>
      <t xml:space="preserve">Se evidencia la aplicación del control en el periodo evaluaco con la matriz de radicación de procesos de contratación, que contempla los contratos de prestación de servicios. 
</t>
    </r>
    <r>
      <rPr>
        <b/>
        <u/>
        <sz val="11"/>
        <color rgb="FF000000"/>
        <rFont val="Times New Roman"/>
        <family val="1"/>
      </rPr>
      <t xml:space="preserve">Acción de fortalecimiento:
</t>
    </r>
    <r>
      <rPr>
        <sz val="11"/>
        <color rgb="FF000000"/>
        <rFont val="Times New Roman"/>
        <family val="1"/>
      </rPr>
      <t xml:space="preserve">Se identifica la Circular 027 en la que se dan lineamiento para la contratación por prestación de servicios, dando cumplimiento a lo definido por el proceso
No se materializó el riesgo. </t>
    </r>
  </si>
  <si>
    <r>
      <t xml:space="preserve">
</t>
    </r>
    <r>
      <rPr>
        <b/>
        <sz val="12"/>
        <color rgb="FF000000"/>
        <rFont val="Times New Roman"/>
        <family val="1"/>
      </rPr>
      <t xml:space="preserve">
FECHA: 27/01/2026
CONTROL 1
</t>
    </r>
    <r>
      <rPr>
        <sz val="12"/>
        <color rgb="FF000000"/>
        <rFont val="Times New Roman"/>
        <family val="1"/>
      </rPr>
      <t xml:space="preserve">Se evidenció la ejecución de la actividad de control.
</t>
    </r>
    <r>
      <rPr>
        <b/>
        <sz val="12"/>
        <color rgb="FF000000"/>
        <rFont val="Times New Roman"/>
        <family val="1"/>
      </rPr>
      <t xml:space="preserve">ACCIONES PARA EL FORTALECIMIENTO DEL CONTROL </t>
    </r>
    <r>
      <rPr>
        <sz val="12"/>
        <color rgb="FF000000"/>
        <rFont val="Times New Roman"/>
        <family val="1"/>
      </rPr>
      <t xml:space="preserve">
Se evidencio el cumplimiento de la acción de fortalecimiento durante el periodo evaluado, consistente en la definición de directrices para la contratación de prestación de servicios. 
Dicha gestión se materializó mediante la expedición de la Circular 027 del 19 de noviembre de 2025, instrumento a través del cual se impartieron las orientaciones técnicas y jurídicas necesarias para la debida estructuración de los contratos de prestación de servicios en la entidad.
</t>
    </r>
    <r>
      <rPr>
        <b/>
        <sz val="12"/>
        <color rgb="FF000000"/>
        <rFont val="Times New Roman"/>
        <family val="1"/>
      </rPr>
      <t>NO SE HA MATERIALIZADO EL RIESGO</t>
    </r>
  </si>
  <si>
    <t xml:space="preserve">GESTIÓN DE INVENTARIOS, ALMACEN Y ECONOMATO </t>
  </si>
  <si>
    <t>Administrar los bienes muebles de consumo, perecederos y no perecederos y los bienes muebles de propiedad, planta y equipo adquiridos y/o recibidos por el Instituto, dirigiendo su almacenamiento, registro y distribución bajo las normas y lineamientos que regulan la materia, haciendo uso de las herramientas tecnológicas que le permitan mantener actualizados los inventarios y optimizar el uso de los recursos del Instituto para apoyar el abastecimiento de las sedes y unidades de protección integral de IDIPRON y la entrega de información confiable para la toma de decisiones</t>
  </si>
  <si>
    <t>El proceso inicia desde la recepción de los documentos para el ingreso de los elementos y/o bienes, los cuales son administrados, custodiados, controlados, distribuidos y puestos a disposición de los diferentes procesos del IDIPRON y finaliza con la actualización del inventario en bodega, la entrega de la cuenta mensual y los controles administrativos sobre los elementos en bodega y los bienes en servicio.</t>
  </si>
  <si>
    <t>Quejas de los usuarios internos</t>
  </si>
  <si>
    <t xml:space="preserve">Generación de información inconsistente respecto a los bienes o elementos de la entidad custodiados por el proceso que se encuentren en las sub bodegas del almacén </t>
  </si>
  <si>
    <t>Posibilidad de afectación reputacional por quejas de los usuarios internos debido a la generación de información inconsistente respecto a los bienes o elementos de la entidad custodiados por el proceso que se encuentren en las sub bodegas del almacén</t>
  </si>
  <si>
    <t>El/la funcionario o contratista designado/a</t>
  </si>
  <si>
    <t>Cada vez que se recibe documentación para ingreso de bienes a la bodega por parte del supervisor del contrato</t>
  </si>
  <si>
    <t xml:space="preserve">Verificar que la información relacionada en la factura coincida con lo relacionado en la remisión recibida en bodega. </t>
  </si>
  <si>
    <t>El /la funcionario/a o contratista designado/a verifica que la información registrada en la oferta económica o en el contrato sea igual a la registrada en la remisión y en la factura</t>
  </si>
  <si>
    <t>En caso que se presente alguna diferencia o novedad en la realización del ingreso, informa por medio de correo electrónico al supervisor del contrato para que realice la corrección o aclaración o adición de información correspondiente.</t>
  </si>
  <si>
    <t>Comprobante de Ingreso de almacén con la firma de revisado  Correos con las novedades o solicitud de corrección (Cuando aplique)</t>
  </si>
  <si>
    <t>Recepción e ingresos de bienes devolutivos  A-GIAE-PR-002</t>
  </si>
  <si>
    <r>
      <rPr>
        <sz val="11"/>
        <color rgb="FF000000"/>
        <rFont val="Times New Roman"/>
      </rPr>
      <t xml:space="preserve">Los funcionarios y/o contratistas designados por la Gerencia de Recursos Físicos registraron 125 ingresos de bienes a la bodega durante este cuatrimestre, verificando que la información de la factura coincidiera con la remisión recibida en bodega o por correo electrónico.
Las diferencias o novedades fueron comunicadas al supervisor del contrato y/o su apoyo vía correo electrónico para su revisión y ajuste.
</t>
    </r>
    <r>
      <rPr>
        <u/>
        <sz val="11"/>
        <color rgb="FF000000"/>
        <rFont val="Times New Roman"/>
      </rPr>
      <t xml:space="preserve">Evidencia de la ejecución del control:
</t>
    </r>
    <r>
      <rPr>
        <sz val="11"/>
        <color rgb="FF000000"/>
        <rFont val="Times New Roman"/>
      </rPr>
      <t xml:space="preserve">
Comprobantes de ingreso de almacén con firma de revisado.
Correos electrónicos con novedades o solicitudes de corrección.
</t>
    </r>
    <r>
      <rPr>
        <u/>
        <sz val="11"/>
        <color rgb="FF000000"/>
        <rFont val="Times New Roman"/>
      </rPr>
      <t xml:space="preserve">Ingresos con observación por mes
</t>
    </r>
    <r>
      <rPr>
        <sz val="11"/>
        <color rgb="FF000000"/>
        <rFont val="Times New Roman"/>
      </rPr>
      <t>Septiembre 2025: 0 ingresos con observación
Octubre 2025: 4 ingresos (1 no tramitado, 3 aprobados)
Noviembre 2025: 2 ingresos (aprobados)
Diciembre 2025: 3 ingresos (aprobados)</t>
    </r>
  </si>
  <si>
    <t>De acuerdo con la metodología para la administración del riesgo, no se formularon acciones de fortalecimiento para la vigencia 2025, ya que los controles existentes se consideran suficientes y permiten mitigar el riesgo.</t>
  </si>
  <si>
    <t>Durante el cuatrimestre, el riesgo no se materializó, por lo que no fue necesario implementar acciones adicionales</t>
  </si>
  <si>
    <t>Durante este cuatrimestre, la ejecución de las actividades se vio afectada por intermitencias en el servicio de internet en las sub-bodegas y la sede administrativa cll. 63, así como por la contingencias de ciberseguridad, que provocaron la inhabilitación temporal de la mesa de ayuda ARANDA.
Esto generó retrasos en la consulta de carpetas compartidas, registro en la herramienta de SICAPITAL, digitalización y escaneo de documentos para registro en las carpetas de OneDrive (habilitadas para este informe), afectando la disponibilidad de las evidencias. Asimismo, se presentaron limitaciones en la consulta en SI CAPITAL.</t>
  </si>
  <si>
    <r>
      <rPr>
        <b/>
        <u/>
        <sz val="11"/>
        <color rgb="FF000000"/>
        <rFont val="Times New Roman"/>
      </rPr>
      <t xml:space="preserve">Fecha: 18/01/2026
Control No. 1: 
</t>
    </r>
    <r>
      <rPr>
        <sz val="11"/>
        <color rgb="FF000000"/>
        <rFont val="Times New Roman"/>
      </rPr>
      <t xml:space="preserve">El proceso indica que se  cargan como evidencias 125 correspondientes al periodo.  Solo se observan los correos con solicitudes de ajustes o correcciones para el periodo. No se identifica la correcta aplicación del control
</t>
    </r>
    <r>
      <rPr>
        <b/>
        <u/>
        <sz val="11"/>
        <color rgb="FF000000"/>
        <rFont val="Times New Roman"/>
      </rPr>
      <t xml:space="preserve">Control No. 2:
</t>
    </r>
    <r>
      <rPr>
        <sz val="11"/>
        <color rgb="FF000000"/>
        <rFont val="Times New Roman"/>
      </rPr>
      <t xml:space="preserve"> Se evidencia la aplicación del control con el correcto diligenciamiento del formato Solicitud De Bienes De Consumo, Consumo Controlado o Devolutivos A-GIAE-FT-002, correspondiente al periodo evaluado
</t>
    </r>
    <r>
      <rPr>
        <b/>
        <u/>
        <sz val="11"/>
        <color rgb="FF000000"/>
        <rFont val="Times New Roman"/>
      </rPr>
      <t xml:space="preserve">Control No. 3: 
</t>
    </r>
    <r>
      <rPr>
        <sz val="11"/>
        <color rgb="FF000000"/>
        <rFont val="Times New Roman"/>
      </rPr>
      <t xml:space="preserve">Se evidencia la aplicación del control con la aplicación del formato Traslado, Salida y Entrega de Elementos de Consumo A-GIAE-FT-003 para el periodo evaluado, tal como fue definido en el control
</t>
    </r>
    <r>
      <rPr>
        <b/>
        <u/>
        <sz val="11"/>
        <color rgb="FF000000"/>
        <rFont val="Times New Roman"/>
      </rPr>
      <t xml:space="preserve">Control No. 4: 
</t>
    </r>
    <r>
      <rPr>
        <sz val="11"/>
        <color rgb="FF000000"/>
        <rFont val="Times New Roman"/>
      </rPr>
      <t xml:space="preserve">Se verifica la correcta aplicación del control, con la  Captura de pantalla del Formato Tarjeta de Kardex Mural A-GIAE-FT-004 para el periodo evaluado
</t>
    </r>
    <r>
      <rPr>
        <b/>
        <u/>
        <sz val="11"/>
        <color rgb="FF000000"/>
        <rFont val="Times New Roman"/>
      </rPr>
      <t xml:space="preserve">Control 5:
</t>
    </r>
    <r>
      <rPr>
        <sz val="11"/>
        <color rgb="FF000000"/>
        <rFont val="Times New Roman"/>
      </rPr>
      <t>Se evidencia la aplicación del control con el reporte de 9 casos en la mesa de ayuda ARANDA, correspondientes al cuatrimestre evaluado 
No se requiere acción de fortalecimiento
No se materializó el riesgo</t>
    </r>
  </si>
  <si>
    <r>
      <rPr>
        <b/>
        <sz val="12"/>
        <color rgb="FF000000"/>
        <rFont val="Times New Roman"/>
      </rPr>
      <t xml:space="preserve">CONTROL 1
</t>
    </r>
    <r>
      <rPr>
        <sz val="12"/>
        <color rgb="FF000000"/>
        <rFont val="Times New Roman"/>
      </rPr>
      <t xml:space="preserve">
La evidencia aportada no permite verificar ejecución de la actividad de control, dado que, según lo reportado por el proceso, se registraron 125 ingresos de bienes a la bodega; sin embargo, en la revisión de la evidencia solo se soportan 10 registros. Esta diferencia limita la verificación de la totalidad de los ingresos reportados y afecta la confiabilidad del control implementado
</t>
    </r>
    <r>
      <rPr>
        <b/>
        <sz val="12"/>
        <color rgb="FF000000"/>
        <rFont val="Times New Roman"/>
      </rPr>
      <t xml:space="preserve">RECOMENDACIONES:
</t>
    </r>
    <r>
      <rPr>
        <sz val="12"/>
        <color rgb="FF000000"/>
        <rFont val="Times New Roman"/>
      </rPr>
      <t xml:space="preserve">
Se recomienda fortalecer la actividad de control garantizando que la totalidad de los ingresos de bienes a la bodega reposen como evidencia documental, con sus registros completos, con el fin de verificar la ejecución del control.
</t>
    </r>
    <r>
      <rPr>
        <b/>
        <sz val="12"/>
        <color rgb="FF000000"/>
        <rFont val="Times New Roman"/>
      </rPr>
      <t xml:space="preserve">CONTROL 2
</t>
    </r>
    <r>
      <rPr>
        <sz val="12"/>
        <color rgb="FF000000"/>
        <rFont val="Times New Roman"/>
      </rPr>
      <t xml:space="preserve">
La evidencia aportada no permite verificar ejecución de la actividad de control, dado que, según lo reportado por el proceso, se recibieron 164 solicitudes de bienes de consumo, consumo controlado o devolutivos en el formato A-GIAE-FT-002; sin embargo, en la revisión de las evidencias solo se aportaron 48 solicitudes. Esta diferencia limita la verificación total de las solicitudes recibidas.
</t>
    </r>
    <r>
      <rPr>
        <b/>
        <sz val="12"/>
        <color rgb="FF000000"/>
        <rFont val="Times New Roman"/>
      </rPr>
      <t xml:space="preserve">RECOMENDACIONES:
</t>
    </r>
    <r>
      <rPr>
        <sz val="12"/>
        <color rgb="FF000000"/>
        <rFont val="Times New Roman"/>
      </rPr>
      <t xml:space="preserve">
Se recomienda aportar la totalidad de las solicitudes de Bienes de Consumo, Consumo Controlado o Devolutivos (A-GIAE-FT-002), con el fin de verificar el cumplimiento de la actividad de control.
</t>
    </r>
    <r>
      <rPr>
        <b/>
        <sz val="12"/>
        <color rgb="FF000000"/>
        <rFont val="Times New Roman"/>
      </rPr>
      <t xml:space="preserve">CONTROL 3
</t>
    </r>
    <r>
      <rPr>
        <sz val="12"/>
        <color rgb="FF000000"/>
        <rFont val="Times New Roman"/>
      </rPr>
      <t xml:space="preserve">
Se evidenció la ejecución de la actividad de control; no obstante, se identificaron documentos que no cuentan con las firmas de recibido o de revisión, situación que puede afectar la validez de los soportes y la trazabilidad del control.
</t>
    </r>
    <r>
      <rPr>
        <b/>
        <sz val="12"/>
        <color rgb="FF000000"/>
        <rFont val="Times New Roman"/>
      </rPr>
      <t xml:space="preserve">RECOMENDACIONES:
</t>
    </r>
    <r>
      <rPr>
        <sz val="12"/>
        <color rgb="FF000000"/>
        <rFont val="Times New Roman"/>
      </rPr>
      <t xml:space="preserve">
Se recomienda verificar que la totalidad de los formatos cuenten con todas las firmas correspondientes, en especial las de recibido y revisión, con el fin de fortalecer la trazabilidad y formalidad del control.
</t>
    </r>
    <r>
      <rPr>
        <b/>
        <sz val="12"/>
        <color rgb="FF000000"/>
        <rFont val="Times New Roman"/>
      </rPr>
      <t xml:space="preserve">CONTROL 4
</t>
    </r>
    <r>
      <rPr>
        <sz val="12"/>
        <color rgb="FF000000"/>
        <rFont val="Times New Roman"/>
      </rPr>
      <t xml:space="preserve">
se evidenció la ejecución de la actividad de control
</t>
    </r>
    <r>
      <rPr>
        <b/>
        <sz val="12"/>
        <color rgb="FF000000"/>
        <rFont val="Times New Roman"/>
      </rPr>
      <t xml:space="preserve">RECOMENDACIONES:
</t>
    </r>
    <r>
      <rPr>
        <sz val="12"/>
        <color rgb="FF000000"/>
        <rFont val="Times New Roman"/>
      </rPr>
      <t xml:space="preserve">
Se sugiere ampliar la evidencia del control mediante la inclusión de reportes del aplicativo sistematizado de ingresos y egresos, que permitan cotejar la información registrada en el Kardex con la del sistema.
</t>
    </r>
    <r>
      <rPr>
        <b/>
        <sz val="12"/>
        <color rgb="FF000000"/>
        <rFont val="Times New Roman"/>
      </rPr>
      <t xml:space="preserve">CONTROL 5
</t>
    </r>
    <r>
      <rPr>
        <sz val="12"/>
        <color rgb="FF000000"/>
        <rFont val="Times New Roman"/>
      </rPr>
      <t xml:space="preserve">
se evidenció la ejecución de la actividad de control
</t>
    </r>
    <r>
      <rPr>
        <b/>
        <sz val="12"/>
        <color rgb="FF000000"/>
        <rFont val="Times New Roman"/>
      </rPr>
      <t xml:space="preserve">ACCIONES DE FORTALECIMIENTO
</t>
    </r>
    <r>
      <rPr>
        <sz val="12"/>
        <color rgb="FF000000"/>
        <rFont val="Times New Roman"/>
      </rPr>
      <t xml:space="preserve">
No se formulan acciones de fortalecimiento, para la vigencia 2025. El proceso indica que los controles existentes se consideran suficientes y permiten mitigar el riesgo.
</t>
    </r>
    <r>
      <rPr>
        <b/>
        <sz val="12"/>
        <color rgb="FF000000"/>
        <rFont val="Times New Roman"/>
      </rPr>
      <t xml:space="preserve">MATERIALIZACIÓN DEL RIESGO
</t>
    </r>
    <r>
      <rPr>
        <sz val="12"/>
        <color rgb="FF000000"/>
        <rFont val="Times New Roman"/>
      </rPr>
      <t xml:space="preserve">
No se materializo el riesgo
</t>
    </r>
  </si>
  <si>
    <t>El/la funcionario/a o contratista  de la sub bodega</t>
  </si>
  <si>
    <t>Cada vez que se recibe documentación para egreso</t>
  </si>
  <si>
    <t xml:space="preserve">Verificar el correcto diligenciamiento del formato  Solicitud De Bienes De Consumo, Consumo Controlado o Devolutivos A-GIAE-FT-002
</t>
  </si>
  <si>
    <t>El/la funcionario/a o contratista  de la sub bodega hace entrega de los bienes o elementos de acuerdo con lo relacionado en el formato Solicitud De Bienes De Consumo, Consumo Controlado o Devolutivos A-GIAE-FT-002, el cual debe venir totalmente diligenciado y firmado por los/as funcionarios/as o contratistas que se especifican en el formato</t>
  </si>
  <si>
    <t>En caso que no se encuentre debidamente diligenciado y/o firmado, se devuelve a través de correo electrónico al/la solicitante para que sea ajustado</t>
  </si>
  <si>
    <t xml:space="preserve">Solicitud De Bienes De Consumo, Consumo Controlado o Devolutivos A-GIAE-FT-002
Correo electrónico ( Cuando aplique) </t>
  </si>
  <si>
    <t>Egreso De Elementos de Consumo, Consumo Controlado o Bienes Devolutivos  A-GIAE-PR-003</t>
  </si>
  <si>
    <r>
      <rPr>
        <b/>
        <sz val="11"/>
        <color rgb="FF000000"/>
        <rFont val="Times New Roman"/>
      </rPr>
      <t xml:space="preserve">Control 2.
</t>
    </r>
    <r>
      <rPr>
        <sz val="11"/>
        <color rgb="FF000000"/>
        <rFont val="Times New Roman"/>
      </rPr>
      <t xml:space="preserve">
Fueron recibidas en las Sub-Bodegas del Proceso de Gestión de Inventarios, Almacén y Economato, a través de correo electrónico, 164 solicitudes en el formato Solicitud de Bienes de Consumo, Consumo Controlado o Devolutivos A-GIAE-FT-002 (sub-bodega/sitio), para su correspondiente revisión y alistamiento de los bienes y elementos solicitados. 
</t>
    </r>
    <r>
      <rPr>
        <u/>
        <sz val="11"/>
        <color rgb="FF000000"/>
        <rFont val="Times New Roman"/>
      </rPr>
      <t>Evidencia de la ejecución del control</t>
    </r>
    <r>
      <rPr>
        <sz val="11"/>
        <color rgb="FF000000"/>
        <rFont val="Times New Roman"/>
      </rPr>
      <t xml:space="preserve"> Se adjuntan en el OneDrive asignado los formatos -Solicitud de Bienes de Consumo, Consumo Controlado o Devolutivos A-GIAE-FT-002-</t>
    </r>
  </si>
  <si>
    <t xml:space="preserve">
Cada vez que se reciben solicitudes de bienes y/o elementos
</t>
  </si>
  <si>
    <t>Verificar que lo que se despacha coincida con lo diligenciado en el formato</t>
  </si>
  <si>
    <t>El/la funcionario/a o contratista  de la sub bodega,  elabora la salida de almacén a través del formato Traslado, Salida y Entrega de Elementos de Consumo A-GIAE-FT-003, verificando que lo que se despacha coincida con lo diligenciado en el formato y elabora el comprobante de egreso en el aplicativo sistematizado para actualizar el inventario</t>
  </si>
  <si>
    <t>En el caso del alistamiento que se identifique un faltante o sobrante se procede a realizar un nuevo conteo para contrastar que el formato Solicitud De Bienes De Consumo, Consumo Controlado o Devolutivos A-GIAE-FT-002 coincida con el formato Traslado, Salida y Entrega de Elementos de Consumo A-GIAE-FT-003</t>
  </si>
  <si>
    <t>Traslado, Salida y Entrega de Elementos de Consumo A-GIAE-FT-003</t>
  </si>
  <si>
    <r>
      <rPr>
        <b/>
        <sz val="11"/>
        <color rgb="FF000000"/>
        <rFont val="Times New Roman"/>
      </rPr>
      <t xml:space="preserve">Control 3
</t>
    </r>
    <r>
      <rPr>
        <sz val="11"/>
        <color rgb="FF000000"/>
        <rFont val="Times New Roman"/>
      </rPr>
      <t xml:space="preserve">
Fueron realizados 164 traslados (FORMATO A-GIAE-FT-003) de elementos desde las sub-bodegas, verificando que lo despachado coincidiera con lo diligenciado en el formato "Solicitud de Bienes de Consumo, Consumo Controlado o Devolutivos A-GIAE-FT-002". El/la funcionario/a o contratista de la sub-bodega elaboró la salida de almacén a través del formato "Traslado, Salida y Entrega de Elementos de Consumo A-GIAE-FT-003" y generó el comprobante de egreso en el aplicativo sistematizado para actualizar el inventario.
</t>
    </r>
    <r>
      <rPr>
        <u/>
        <sz val="11"/>
        <color rgb="FF000000"/>
        <rFont val="Times New Roman"/>
      </rPr>
      <t xml:space="preserve">Evidencia de la ejecución del control:
</t>
    </r>
    <r>
      <rPr>
        <sz val="11"/>
        <color rgb="FF000000"/>
        <rFont val="Times New Roman"/>
      </rPr>
      <t xml:space="preserve">Formatos  "Traslado, Salida y Entrega de Elementos de Consumo A-GIAE-FT-003" que se encuentran en la carpeta OneDrive
Observaciones del Monitoreo:
Se identificaron intermitencias en la consulta de las carpetas compartidas y lentitud en el aplicativo SI CAPITAL, lo que generó retrasos en la actualización del inventario y la generación de comprobantes de egreso. </t>
    </r>
  </si>
  <si>
    <t xml:space="preserve">
El/la funcionario/a o contratista  de la sub bodega</t>
  </si>
  <si>
    <t>Cada vez que haya movimientos de entradas o salidas</t>
  </si>
  <si>
    <t>Verificar que los datos registrados en la tarjeta correspondan a los registrados en los formatos de ingreso y/o egreso de los elementos y en el aplicativo sistematizado para actualizar el inventario</t>
  </si>
  <si>
    <t>Se realiza la actualización de las tarjetas de kardex A-GIAE-FT-004, siempre y cuando haya movimientos de entradas o salidas, verificando que los datos registrados en la tarjeta correspondan a los registrados en los formatos de ingreso y/o egreso de los elementos y en el aplicativo sistematizado para actualizar el inventario</t>
  </si>
  <si>
    <t>El/la funcionario/a o contratista de la sub bodega, deberá realizar la corrección en la tarjeta de kardex</t>
  </si>
  <si>
    <t xml:space="preserve"> Captura de pantalla del Formato Tarjeta de Kardex Mural A-GIAE-FT-004</t>
  </si>
  <si>
    <r>
      <rPr>
        <b/>
        <sz val="11"/>
        <color rgb="FF000000"/>
        <rFont val="Times New Roman"/>
      </rPr>
      <t xml:space="preserve">Control 4
</t>
    </r>
    <r>
      <rPr>
        <sz val="11"/>
        <color rgb="FF000000"/>
        <rFont val="Times New Roman"/>
      </rPr>
      <t xml:space="preserve">
Durante este cuatrimestre, el/la funcionario/a o contratista de las sub-bodegas realizaron la actualización de 608 tarjetas de kardex A-GIAE-FT-004 correspondientes a los movimientos de entradas y salidas de elementos. Se verificó que los datos registrados en las tarjetas coincidieran con los registrados en los formatos de ingreso y/o egreso y en el aplicativo sistematizado para actualizar el inventario en la tarjeta de kardex mural.
</t>
    </r>
    <r>
      <rPr>
        <u/>
        <sz val="11"/>
        <color rgb="FF000000"/>
        <rFont val="Times New Roman"/>
      </rPr>
      <t>Evidencia de la ejecución del control</t>
    </r>
    <r>
      <rPr>
        <sz val="11"/>
        <color rgb="FF000000"/>
        <rFont val="Times New Roman"/>
      </rPr>
      <t>:
Se escaneo del Formato Tarjeta de Kardex Mural A-GIAE-FT-004 que contiene los registros de movimientos.</t>
    </r>
  </si>
  <si>
    <t>Los/las colaboradores del proceso de Gestión de Inventarios, Almacén y Economato</t>
  </si>
  <si>
    <t>Cada vez que se presenta una inconsistencia en el aplicativo</t>
  </si>
  <si>
    <t>Verificar que se haya registrado el caso de la inconsistencia en el aplicativo ARANDA</t>
  </si>
  <si>
    <t xml:space="preserve"> Se verifica que el caso tenga un código asignado y que se le haya asignado a un funcionario/a o contratista </t>
  </si>
  <si>
    <t xml:space="preserve">En caso de evidenciar inconsistencias en el Aplicativo Sistematizado, los colaboradores del proceso de Gestión de Inventarios, Almacén y Economato, reportan la novedad en la mesa de ayuda ARANDA
</t>
  </si>
  <si>
    <t>Reporte en Excel con la relación de los casos registrados en la mesa de ayuda</t>
  </si>
  <si>
    <t xml:space="preserve"> A-GIAE-IN-002 "Ingreso y egreso de alimentos en bodega" y A-GIAE-IN-003 "Almacenamiento y disposición de bienes y elementos en bodega"</t>
  </si>
  <si>
    <r>
      <rPr>
        <b/>
        <sz val="12"/>
        <color rgb="FF000000"/>
        <rFont val="Times New Roman"/>
      </rPr>
      <t xml:space="preserve">Control 5
</t>
    </r>
    <r>
      <rPr>
        <sz val="12"/>
        <color rgb="FF000000"/>
        <rFont val="Times New Roman"/>
      </rPr>
      <t xml:space="preserve">
Los/las colaboradores del proceso de Gestión de Inventarios, Almacén y Economato verificaron cada inconsistencia y se registraron un total de 9 casos en el aplicativo ARANDA durante el cuatrimestre.
La mesa de ayuda (ARANDA) monitoreo, realizó seguimiento y atendió los casos registrados (desde TICs).
</t>
    </r>
    <r>
      <rPr>
        <u/>
        <sz val="12"/>
        <color rgb="FF000000"/>
        <rFont val="Times New Roman"/>
      </rPr>
      <t xml:space="preserve">Evidencia de la ejecución del control:
</t>
    </r>
    <r>
      <rPr>
        <sz val="12"/>
        <color rgb="FF000000"/>
        <rFont val="Times New Roman"/>
      </rPr>
      <t xml:space="preserve">Un (1) reporte 
</t>
    </r>
    <r>
      <rPr>
        <u/>
        <sz val="12"/>
        <color rgb="FF000000"/>
        <rFont val="Times New Roman"/>
      </rPr>
      <t>Resultados del cuatrimestre</t>
    </r>
    <r>
      <rPr>
        <sz val="12"/>
        <color rgb="FF000000"/>
        <rFont val="Times New Roman"/>
      </rPr>
      <t xml:space="preserve">:
Casos registrados: 9
Casos cerrados: 8
Casos en proceso: 1
Durante este cuatrimestre se presentó contingencia de ciberseguridad, que dejó temporalmente inhabilitado el aplicativo ARANDA, afectando la gestión y registro de los casos. </t>
    </r>
  </si>
  <si>
    <t xml:space="preserve">Generación de información inconsistente respecto a los bienes devolutivos y/o elementos de consumo controlado  en bodega o en servicio </t>
  </si>
  <si>
    <t xml:space="preserve">Posibilidad de afectación reputacional por quejas de los usuarios internos debido a la generación de información inconsistente respecto a los bienes devolutivos y/o elementos de consumo controlado en bodega o en servicio </t>
  </si>
  <si>
    <t>Los/as colaboradores/as del proceso Gestión de Inventarios, Almacén y Economato</t>
  </si>
  <si>
    <t xml:space="preserve">
Anualmente</t>
  </si>
  <si>
    <t>Verificar físicamente los elementos encontrados contra los registros del sistema</t>
  </si>
  <si>
    <t>Se realiza una toma física de inventarios integral, registrando lo observado  y verificando físicamente  los elementos encontrados contra los registros del sistema, con el fin de determinar su existencia y actualizar lo requerido.</t>
  </si>
  <si>
    <t xml:space="preserve">
Se deja registrada la novedad en el informe de toma física, si aplica</t>
  </si>
  <si>
    <t xml:space="preserve">Informe de toma física </t>
  </si>
  <si>
    <t>Control de Bienes Devolutivos y/o de Consumo Controlado en Servicio A-GIAE-PR-008</t>
  </si>
  <si>
    <r>
      <rPr>
        <b/>
        <sz val="12"/>
        <color rgb="FF000000"/>
        <rFont val="Times New Roman"/>
      </rPr>
      <t>CONTROL 1</t>
    </r>
    <r>
      <rPr>
        <sz val="12"/>
        <color rgb="FF000000"/>
        <rFont val="Times New Roman"/>
      </rPr>
      <t xml:space="preserve">.
Durante el periodo, se realizó la toma física integral de inventarios de bienes devolutivos y de consumo controlado, verificando físicamente los elementos frente a los registros del sistema y realizando las actualizaciones requeridas.
</t>
    </r>
    <r>
      <rPr>
        <u/>
        <sz val="12"/>
        <color rgb="FF000000"/>
        <rFont val="Times New Roman"/>
      </rPr>
      <t xml:space="preserve">Evidencia:
</t>
    </r>
    <r>
      <rPr>
        <sz val="12"/>
        <color rgb="FF000000"/>
        <rFont val="Times New Roman"/>
      </rPr>
      <t xml:space="preserve">
Un (1) Informe de toma física.</t>
    </r>
  </si>
  <si>
    <r>
      <rPr>
        <b/>
        <sz val="11"/>
        <color rgb="FF000000"/>
        <rFont val="Times New Roman"/>
      </rPr>
      <t xml:space="preserve">CONTROL 1
</t>
    </r>
    <r>
      <rPr>
        <sz val="11"/>
        <color rgb="FF000000"/>
        <rFont val="Times New Roman"/>
      </rPr>
      <t xml:space="preserve">
se evidenció la ejecución de la actividad de control
</t>
    </r>
  </si>
  <si>
    <t xml:space="preserve">Durante la ejecución del control se presentaron algunas situaciones que afectaron el desarrollo de las actividades, relacionadas con intermitencias en el servicio de internet, contingencias asociadas a ciberseguridad y limitaciones de personal en determinados meses, especialmente en noviembre. </t>
  </si>
  <si>
    <r>
      <rPr>
        <b/>
        <u/>
        <sz val="11"/>
        <color rgb="FF000000"/>
        <rFont val="Times New Roman"/>
      </rPr>
      <t xml:space="preserve">Fecha:17/01/2026
Control No. 1:
</t>
    </r>
    <r>
      <rPr>
        <sz val="11"/>
        <color rgb="FF000000"/>
        <rFont val="Times New Roman"/>
      </rPr>
      <t xml:space="preserve"> Se evidencia la aplicación del control, con periodicidad anual, del informe correspondiente a la toma fisica correspondiente a la vigencia evaluada
</t>
    </r>
    <r>
      <rPr>
        <b/>
        <u/>
        <sz val="11"/>
        <color rgb="FF000000"/>
        <rFont val="Times New Roman"/>
      </rPr>
      <t xml:space="preserve">Control No. 2. 
</t>
    </r>
    <r>
      <rPr>
        <sz val="11"/>
        <color rgb="FF000000"/>
        <rFont val="Times New Roman"/>
      </rPr>
      <t xml:space="preserve">Se evidencia la aplicación del control con las actas de las tomas fisicas aleatorias realizadas en los meses de septiembre, octubre y diciembre, Para el mes de noviembre no se evidencian actas. Sin embargo, se evidencia la acplicación del control para el periodo teniendo en cuenta que son aleatorias y por solicitudes expresas
</t>
    </r>
    <r>
      <rPr>
        <b/>
        <u/>
        <sz val="11"/>
        <color rgb="FF000000"/>
        <rFont val="Times New Roman"/>
      </rPr>
      <t xml:space="preserve">Control No. 3: 
</t>
    </r>
    <r>
      <rPr>
        <sz val="11"/>
        <color rgb="FF000000"/>
        <rFont val="Times New Roman"/>
      </rPr>
      <t xml:space="preserve">Se evidencia la aplicación del control al atender 34 solicitudes de traslado
</t>
    </r>
    <r>
      <rPr>
        <b/>
        <u/>
        <sz val="11"/>
        <color rgb="FF000000"/>
        <rFont val="Times New Roman"/>
      </rPr>
      <t xml:space="preserve">Control No. 4: 
</t>
    </r>
    <r>
      <rPr>
        <sz val="11"/>
        <color rgb="FF000000"/>
        <rFont val="Times New Roman"/>
      </rPr>
      <t>Se evidencia toma fisica de inventarios, documentado en el informe adjunto en donde no se evidencias faltantes.
No se requiere la aplicación de acción de fortalecimiento
No se materializó el riesgo</t>
    </r>
  </si>
  <si>
    <r>
      <rPr>
        <b/>
        <sz val="12"/>
        <color rgb="FF000000"/>
        <rFont val="Times New Roman"/>
      </rPr>
      <t xml:space="preserve">CONTROL 1
</t>
    </r>
    <r>
      <rPr>
        <sz val="12"/>
        <color rgb="FF000000"/>
        <rFont val="Times New Roman"/>
      </rPr>
      <t xml:space="preserve">se evidenció la ejecución de la actividad de control
</t>
    </r>
    <r>
      <rPr>
        <b/>
        <sz val="12"/>
        <color rgb="FF000000"/>
        <rFont val="Times New Roman"/>
      </rPr>
      <t xml:space="preserve">CONTROL 2
</t>
    </r>
    <r>
      <rPr>
        <sz val="12"/>
        <color rgb="FF000000"/>
        <rFont val="Times New Roman"/>
      </rPr>
      <t xml:space="preserve">
se evidenció la ejecución de la actividad de control
CONTROL 3
se evidenció la ejecución de la actividad de control
</t>
    </r>
    <r>
      <rPr>
        <b/>
        <sz val="12"/>
        <color rgb="FF000000"/>
        <rFont val="Times New Roman"/>
      </rPr>
      <t xml:space="preserve">CONTROL 4
se evidenció la ejecución de la actividad de control
ACCIONES DE FORTALECIMIENTO
No se formulan acciones de fortalecimiento, para la vigencia 2025. El proceso indica que los controles existentes se consideran suficientes y permiten mitigar el riesgo.
MATERIALIZACIÓN DEL RIESGO
No se materializo el riesgo
</t>
    </r>
  </si>
  <si>
    <t>Los/as funcionarios/as o contratistas del proceso Gestión de Inventarios, Almacén y Economato</t>
  </si>
  <si>
    <t>Cada vez que se solicite por parte de la Gerencia de Recursos Físicos u otra dependencia, la realización tomas físicas selectivas y/o aleatorias</t>
  </si>
  <si>
    <t>Verificar físicamente una muestra de elementos determinados contra los registros del sistema, con el fin de determinar su existencia y  actualizar lo requerido.</t>
  </si>
  <si>
    <t>Se realiza una toma física de inventarios selectiva o aleatoria, registrando lo observado  y verificando físicamente  los elementos encontrados contra los registros del sistema, con el fin de determinar su existencia y actualizar lo requerido.</t>
  </si>
  <si>
    <t>Se deja registrada la novedad en el informe de toma física, si aplica</t>
  </si>
  <si>
    <t xml:space="preserve">Acta de toma física </t>
  </si>
  <si>
    <r>
      <rPr>
        <b/>
        <sz val="12"/>
        <color rgb="FF000000"/>
        <rFont val="Times New Roman"/>
      </rPr>
      <t xml:space="preserve">CONTROL 2
</t>
    </r>
    <r>
      <rPr>
        <sz val="12"/>
        <color rgb="FF000000"/>
        <rFont val="Times New Roman"/>
      </rPr>
      <t xml:space="preserve">
Durante el periodo evaluado, el proceso de Gestión de Inventarios, Almacén y Economato realizó 68 tomas físicas integrales, con el propósito de validar la confiabilidad de la información registrada en el sistema frente a la existencia física de los bienes.
La ejecución de estas actividades permitió fortalecer el control de los inventarios y la mitigación del riesgo identificado.
Evidencia: Actas de toma física.</t>
    </r>
  </si>
  <si>
    <t>Los/as funcionarios/as o contratistas del proceso de Gestión de Inventarios, Almacén y Economato</t>
  </si>
  <si>
    <t>Cada vez que se requiera</t>
  </si>
  <si>
    <t>Verificar  la totalidad de los bienes de la dependencia o funcionario/a contra los registros del sistema</t>
  </si>
  <si>
    <t>Los/as funcionarios/as o contratistas del proceso de Gestión de Inventarios, Almacén y Economato, apoyan la toma física de los inventarios de una dependencia o funcionario con ocasión de traslados de los inventarios, registrando lo observado y verificando  la totalidad de los bienes de la dependencia o funcionario contra los registros del sistema, con el fin de determinar su existencia y actualizar lo requerido</t>
  </si>
  <si>
    <t>En caso de encontrarse información inconsistente respecto a los bienes devolutivos y/o elementos de consumo controlado en bodega o en servicio, se procede a realizar el ajuste en el sistema, de acuerdo con los documentos que acrediten la actualización o nueva ubicación de los bienes.</t>
  </si>
  <si>
    <t>Formato de traslado generado por el aplicativo sistematizado</t>
  </si>
  <si>
    <t>Manual de Procedimientos Administrativos y Operativos Para el Manejo y Control de los Bienes Muebles y Elementos del IDIPRON A-GIAE-MA-001</t>
  </si>
  <si>
    <r>
      <rPr>
        <b/>
        <sz val="12"/>
        <color rgb="FF000000"/>
        <rFont val="Times New Roman"/>
      </rPr>
      <t xml:space="preserve">CONTROL 3. 
</t>
    </r>
    <r>
      <rPr>
        <sz val="12"/>
        <color rgb="FF000000"/>
        <rFont val="Times New Roman"/>
      </rPr>
      <t xml:space="preserve">
Durante el periodo evaluado, los/as funcionarios/as y/o contratistas del proceso de Gestión de Inventarios, Almacén y Economato realizaron 34 traslados de bienes, correspondientes a cambios de dependencia y/o de responsable, verificando la totalidad de los bienes involucrados frente a los registros del sistema, conforme a lo establecido en el diseño del control.
Estas actividades permitieron mantener actualizada la información de los inventarios y garantizar la trazabilidad de los movimientos realizados.
</t>
    </r>
    <r>
      <rPr>
        <u/>
        <sz val="12"/>
        <color rgb="FF000000"/>
        <rFont val="Times New Roman"/>
      </rPr>
      <t xml:space="preserve">Evidencia:
</t>
    </r>
    <r>
      <rPr>
        <sz val="12"/>
        <color rgb="FF000000"/>
        <rFont val="Times New Roman"/>
      </rPr>
      <t xml:space="preserve">
Formatos de traslado generados por el aplicativo sistematizado.</t>
    </r>
  </si>
  <si>
    <t xml:space="preserve">El/la funcionario/a o contratista de la Gerencia de Recursos Físicos que realiza la toma física </t>
  </si>
  <si>
    <t>En caso que se evidencie el faltante de un bien</t>
  </si>
  <si>
    <t xml:space="preserve">Validar el faltante de un bien </t>
  </si>
  <si>
    <t>En caso de que se evidencie el faltante de un bien y el/la responsable de este no pueda justificar el traslado o cambio de ubicación, el/la funcionario/a o contratista de la Gerencia de Recursos Físicos que realiza la toma física  incluirá en el acta las acciones a seguir para la ejecución del procedimiento A-GFI-PR-017 "Responsabilidad y trámite ante siniestro".</t>
  </si>
  <si>
    <t>En caso de no reportar el faltante de la toma física, el/la Gerente de recursos fisicos deberá reportar al reponsable de inventario para que continúe con el procedimiento de responsabilidad</t>
  </si>
  <si>
    <t>Acta de toma física</t>
  </si>
  <si>
    <t xml:space="preserve"> A-GFI-PR-017 Responsabilidad y trámite ante siniestro. </t>
  </si>
  <si>
    <r>
      <rPr>
        <b/>
        <sz val="12"/>
        <color rgb="FF000000"/>
        <rFont val="Times New Roman"/>
      </rPr>
      <t xml:space="preserve">CONTROL 4.
</t>
    </r>
    <r>
      <rPr>
        <sz val="12"/>
        <color rgb="FF000000"/>
        <rFont val="Times New Roman"/>
      </rPr>
      <t xml:space="preserve">
Durante el periodo, se realizó la toma física integral de inventarios de bienes devolutivos y/o de consumo controlado, verificando físicamente los elementos frente a los registros del sistema y realizando las actualizaciones requeridas.
</t>
    </r>
    <r>
      <rPr>
        <u/>
        <sz val="12"/>
        <color rgb="FF000000"/>
        <rFont val="Times New Roman"/>
      </rPr>
      <t xml:space="preserve">Evidencia:
</t>
    </r>
    <r>
      <rPr>
        <sz val="12"/>
        <color rgb="FF000000"/>
        <rFont val="Times New Roman"/>
      </rPr>
      <t xml:space="preserve">
Un (1) Informe de toma física.</t>
    </r>
  </si>
  <si>
    <t xml:space="preserve">GESTION DOCUMENTAL								</t>
  </si>
  <si>
    <t xml:space="preserve">Establecer, organizar y dirigir la Gestión Documental del IDIPRON, con el fin de de planear y coordinar los procesos archivísticos necesarios para salvaguardar el patrimonio documental y disponerlo para los usuarios; Fijar políticas y expedir lineamientos para garantizar la conservación y el uso adecuado de los documentos (independientemente de su soporte), de conformidad con los planes y programas, promover la organización y fortalecimiento de los archivos en cada una de las sedes para garantizar la eficacia de la gestión de la información y conservación de la memoria institucional.								</t>
  </si>
  <si>
    <t xml:space="preserve">El proceso de gestión documental inicia desde la planeación estratégica de IDIPRON, involucra la formulación de directrices, procedimientos e instrumentos archivísticos, aplicables durante todo el ciclo vital del documento, así como la evaluación y mejora continua en los diferentes procesos archivísticos producción, gestión y tramite, organización, transferencia, Disposición final y Valoración Documental garantizando la conservación y preservación de la información 								</t>
  </si>
  <si>
    <t>Quejas o sanciones</t>
  </si>
  <si>
    <t>incumplimiento de los lineamientos en la radicación</t>
  </si>
  <si>
    <t>Posibilidad de afectación reputacional por quejas o sanciones debido al incumplimiento de los lineamientos en la radicación</t>
  </si>
  <si>
    <t>El /la servidor/a o contratista responsable de la radicación.</t>
  </si>
  <si>
    <t>Cada vez que se radique la comunicación</t>
  </si>
  <si>
    <t>Revisar cada comunicación oficial verificando que el formato utilizado cumpla con los criterios definidos.</t>
  </si>
  <si>
    <t>Se revisa cada comunicación oficial verificando que el formato utilizado sea el adecuado y corresponda a la versión actualizada, que contenga código de la oficina productora según TRD, que tenga firma del remitente, de la persona que proyecta, revisa y aprueba, que los anexos relacionados correspondan a lo mencionado en la comunicación y que contenga datos explícitos para dar gestión y trámite.</t>
  </si>
  <si>
    <t>En caso de que la comunicación no cumpla con alguno de los aspectos mencionados, ésta se devuelve a la dependencia productora para su revisión y ajuste.</t>
  </si>
  <si>
    <t>Comunicación oficial 
Correo electrónico con el ajuste a realizar ( Cuando aplique)</t>
  </si>
  <si>
    <t>Administración de las Comunicaciones Oficiales A-GDO-PR-002</t>
  </si>
  <si>
    <t>Comunicación oficial 
Correo electrónicos con el ajuste a realizar ( Cuando aplique)</t>
  </si>
  <si>
    <t>Realizar el envío mensual de piezas comunicacionales que indiquen la forma en que se deben solicitar la radicación de las comunicaciones oficiales.</t>
  </si>
  <si>
    <t>Gerente Administrativa</t>
  </si>
  <si>
    <t xml:space="preserve"> 01/04/2025 al 30/12/2025</t>
  </si>
  <si>
    <t>Durante el cuatrimestre, los encargados de la radicación revisaron meticulosamente cada documento que se recibió, ya sea por ventanilla o correo electrónico, con el propósito de radicarlo. Desde el 01 de septiembre hasta el 31 de diciembre, se radicaron un total de 6.172 comunicaciones oficiales, las cuales se distribuyeron de la siguiente manera: 2.813 fueron de tipo Interna Enviada, 1.656 de tipo Externa Enviada y 1.703 de tipo Externa Recibida.
Los documentos que se reciben con solicitud de radicación y los que no cumplen con los lineamientos establecidos, son devueltos con la solicitud de que sean corregidos para poder realizar el trámite de radicación correspondiente.
Se adjunta la base de datos de los documentos radicados y correos electrónico de los documentos que son devueltos por diversos motivos.</t>
  </si>
  <si>
    <t xml:space="preserve">El Proceso de Gestión Documental solicitó la publicación de cinco piezas gráficas con información relevante para tener en cuenta al momento de radicar comunicaciones oficiales, tanto internas como externas.
-La primera pieza comunicación fue publicada el 18/09/2025. Esta pieza hace referencia a la numeración de los consecutivos de radicación de las comunicaciones oficiales. 
-La segunda pieza comunicativa fue publicada el 21/10/2025. En esta pieza se da conocer los canales institucionales para radicación de las comunicaciones oficiales. 
- La tercera pieza comunicativa se publicó el 14/11/2025. Lineamientos para la Ventanilla Única de Radicación
- La cuarta comunicación se publicó el 16/12/2025. Hace referencia a los medios de radicación, el correo de la Sede, el horario y los formatos estándar aprobados para las comunicaciones oficiales. Los formatos aprobados incluyendo el MEMORANDO A-GDO-FT-013 VR-11 y el OFICIO A-GDO-FT-016 VR-12.
</t>
  </si>
  <si>
    <r>
      <rPr>
        <b/>
        <u/>
        <sz val="11"/>
        <color rgb="FF000000"/>
        <rFont val="Times New Roman"/>
        <family val="1"/>
      </rPr>
      <t xml:space="preserve">CONTROL 1: 
</t>
    </r>
    <r>
      <rPr>
        <sz val="11"/>
        <color rgb="FF000000"/>
        <rFont val="Times New Roman"/>
        <family val="1"/>
      </rPr>
      <t xml:space="preserve">
Se evidencia la adecuada aplicación del control,  mediante la base de datos de las solicitudes de radicación por cada uno de los meses evaluados en el periodo. Adicionalmente se observan los correos electrónicos a las dependencias que envian comunicaciones oficiales con los ajustes a realizar cuando tienen alguna inconsistencia. Adjuntan cuadro excel con los documentos recibidos por ventanilla o por correo electrónico, de un total de 6.172 (ER: 1703, IE: 2813, EE: 1656) correspondientes a los meses de septiembre a diciembre. 
</t>
    </r>
    <r>
      <rPr>
        <b/>
        <u/>
        <sz val="11"/>
        <color rgb="FF000000"/>
        <rFont val="Times New Roman"/>
        <family val="1"/>
      </rPr>
      <t xml:space="preserve">CONTROL 2: 
</t>
    </r>
    <r>
      <rPr>
        <sz val="11"/>
        <color rgb="FF000000"/>
        <rFont val="Times New Roman"/>
        <family val="1"/>
      </rPr>
      <t xml:space="preserve">
Para este control se observan los reportes del aplicativo - informes mensuales CORDIS correspondientes a los meses de Septiembre, octubre y noviembre, faltando el mes de diciembre para complementar el periodo evaluado. Sin embargo, no se evidencian los memorados remitidos por la gerencia administrativa donde relaciona el control y seguimiento de cordis.Esto indica que el control no se está ejecutando de acuerdo con lo definido.
</t>
    </r>
    <r>
      <rPr>
        <b/>
        <u/>
        <sz val="11"/>
        <color rgb="FF000000"/>
        <rFont val="Times New Roman"/>
        <family val="1"/>
      </rPr>
      <t xml:space="preserve">CONTROL 3:
</t>
    </r>
    <r>
      <rPr>
        <sz val="11"/>
        <color rgb="FF000000"/>
        <rFont val="Times New Roman"/>
        <family val="1"/>
      </rPr>
      <t xml:space="preserve">
Se verifica la aplicación del control con la solicitud mediante correo electrónico, de ajuste de la información  a las dependencias dueñas del documento. Cumpliento el propósito del control para el tercer cuatrimestre 2025.
</t>
    </r>
    <r>
      <rPr>
        <b/>
        <u/>
        <sz val="11"/>
        <color rgb="FF000000"/>
        <rFont val="Times New Roman"/>
        <family val="1"/>
      </rPr>
      <t xml:space="preserve">ACCIÓN DE FORTALECIMIENTO: 
</t>
    </r>
    <r>
      <rPr>
        <sz val="11"/>
        <color rgb="FF000000"/>
        <rFont val="Times New Roman"/>
        <family val="1"/>
      </rPr>
      <t>Se identifica parcialmente el cumplimiento del plan de acción, teneiendo en cuenta que se adjuntaron cuatro (4) piezas de comunicación que indican  la forma en que se deben solicitar la radicación de las comunicaciones oficiales. SIn embargo, no se observa el correo electrónico donde se evidencie el envío o publicación de la pieza
Para el periodo, no se materiza el riesgo.</t>
    </r>
  </si>
  <si>
    <r>
      <rPr>
        <b/>
        <u/>
        <sz val="12"/>
        <color rgb="FF000000"/>
        <rFont val="Times New Roman"/>
        <family val="1"/>
      </rPr>
      <t>Control 1:</t>
    </r>
    <r>
      <rPr>
        <sz val="12"/>
        <color rgb="FF000000"/>
        <rFont val="Times New Roman"/>
        <family val="1"/>
      </rPr>
      <t xml:space="preserve">
Se evidenció la ejecución de la actividad de control
Se evidencio la ejecucion de la actividad de fortalecimiento
No se materializo el riesgo
</t>
    </r>
    <r>
      <rPr>
        <b/>
        <u/>
        <sz val="12"/>
        <color rgb="FF000000"/>
        <rFont val="Times New Roman"/>
        <family val="1"/>
      </rPr>
      <t>Control 2:</t>
    </r>
    <r>
      <rPr>
        <sz val="12"/>
        <color rgb="FF000000"/>
        <rFont val="Times New Roman"/>
        <family val="1"/>
      </rPr>
      <t xml:space="preserve">
La evidencia aportada no permite verificar la ejecución de la actividad de control, toda vez que únicamente se aportan los reportes del aplicativo CORDIS correspondientes a los meses de septiembre, octubre y noviembre, sin incluir el mes de diciembre requerido para completar el período evaluado. Adicionalmente, no se evidencian los memorandos remitidos por la Gerencia Administrativa en los que se relacione los informes mensuales con el control y seguimiento al aplicativo CORDIS. En consecuencia, se concluye que la actividad de control no se está ejecutando conforme a lo establecido.
Se evidencio la ejecucion de la actividad de fortalecimiento
No se materializo el riesgo
</t>
    </r>
    <r>
      <rPr>
        <b/>
        <u/>
        <sz val="12"/>
        <color rgb="FF000000"/>
        <rFont val="Times New Roman"/>
        <family val="1"/>
      </rPr>
      <t>Control 3:</t>
    </r>
    <r>
      <rPr>
        <sz val="12"/>
        <color rgb="FF000000"/>
        <rFont val="Times New Roman"/>
        <family val="1"/>
      </rPr>
      <t xml:space="preserve">
Se evidenció la ejecución de la actividad de control
Se evidencio la ejecucion de la actividad de fortalecimiento
No se materializo el riesgo
</t>
    </r>
  </si>
  <si>
    <t>El/la  servidor/a o contratista del proceso de Gestión Documental.</t>
  </si>
  <si>
    <t>Revisar la generación del reporte del aplicativo CORDIS, de las comunicaciones vencidas.</t>
  </si>
  <si>
    <t>A través de memorando, se envía un informe mensual donde se revisan las comunicaciones que se encuentran sin respuesta y se envía a los responsables de cada proceso para que realice las gestiones necesarias para el cierre del caso en el Cordis.</t>
  </si>
  <si>
    <t>En el momento de identificar la no realización del informe, se procede de manera inmediata a realizar y enviarlo a los procesos para continuar su gestión</t>
  </si>
  <si>
    <t xml:space="preserve">Memorando - Informe Mensual </t>
  </si>
  <si>
    <t>Correo electrónicos con el ajuste a realizar ( Cuando aplique)</t>
  </si>
  <si>
    <t xml:space="preserve">2. Se realizaron los Informe Mensuales del Sistema de Control Interno de Correspondencia (CORDIS)
Período cubierto: 01 de septiembre al 31 de diciembre de 2025.
Este informe se generó mensualmente para registrar las comunicaciones oficiales pendientes de cierre. Se remitió a los responsables de cada proceso con el objetivo de facilitar las gestiones necesarias para el cierre de los casos en el CORDIS.
Como parte de este proceso, se envían memorandos reportando a las oficinas productoras estos hallazgos y se solicitó los ajustes necesarios. Según los datos arrojados por el CORDIS se puede evidenciar lo siguiente:
Para el mes de septiembre 2025: 125 registros de comunicaciones 
Para el mes de octubre 2025: 133 registros de comunicaciones
Para el mes de noviembre 2025: 150 registros de comunicaciones 
Se remitieron los memorandos a las oficinas productoras solicitando los ajustes necesarios. 
Se adjuntan memorandos enviados y los Informe Mensuales del Sistema de Control Interno de Correspondencia (CORDIS).:
Memorando 2025IE5320 DEL 09/10/2025
Memorando 2025IE5837 DEL 04/11/2025
Memorando 2025IE6648 DEL 09/12/2025
</t>
  </si>
  <si>
    <t>El/la servidor/a o contratista responsable de la radicación.</t>
  </si>
  <si>
    <t xml:space="preserve">Cada vez que se detecta un documento con incumplimiento de los lineamientos en la radicación. </t>
  </si>
  <si>
    <t>Verificar el cumplimiento de los lineamientos en la radicación.</t>
  </si>
  <si>
    <t>Se verifica que el formato cumpla con los lineamientos establecidos en la circular 032 y lo definido en el A-GDO-PR-002 Procedimiento Administración de las Comunicaciones Oficiales.</t>
  </si>
  <si>
    <t>Se solicita al proceso dueño del documento mediante correo electrónico ajustar la información, radica si es necesario y gestiona nuevamente el documento.</t>
  </si>
  <si>
    <t>Memorando - Correo electrónico (Cuando aplique)</t>
  </si>
  <si>
    <t>Cada que se detecta un  documento con incumplimiento de los lineamientos  en la radicación</t>
  </si>
  <si>
    <t>Cada vez que se detectó un documento con incumplimiento de los lineamientos en la radicación, se envió correo con la solicitud de ajuste en su contenido o forma, a la dependencia productora para su correcta radicación. 
Según los datos arrojados por en el correo de correspondencia se puede evidenciar lo siguiente:
Para el mes de septiembre 2025: 5 registros de comunicaciones 
Para el mes de octubre 2025: 5 registros de comunicaciones
Para el mes de noviembre 2025: 5 registros de comunicaciones 
Para el mes de diciembre 2025: 5 registros de comunicaciones 
La revisión del documento previo al proceso de radicación, fue efectiva y ayudó a evitar reprocesos y a dar un trámite más oportuno a las comunicaciones, gracias a ello no se debieron realizar ajustes a los documentos ya radicados. Se adjunta correos electrónicos.</t>
  </si>
  <si>
    <t xml:space="preserve">Quejas o sanciones </t>
  </si>
  <si>
    <t xml:space="preserve">Perdida parcial o total de la memoria institucional ocasionada por el incumplimiento en los lineamientos establecidos para la intervención y custodia del acervo documental </t>
  </si>
  <si>
    <t xml:space="preserve">Posibilidad de afectación reputacional por queja o sanción debido a perdida parcial o total de la memoria institucional ocasionada por el incumplimiento en los lineamientos establecidos para la intervención y custodia del acervo documental </t>
  </si>
  <si>
    <t xml:space="preserve">Los/as profesionales archivistas </t>
  </si>
  <si>
    <r>
      <t>Verificar la correcta intervención a los archivos de gestión</t>
    </r>
    <r>
      <rPr>
        <b/>
        <sz val="10"/>
        <color theme="1"/>
        <rFont val="Times New Roman"/>
        <family val="1"/>
      </rPr>
      <t>.</t>
    </r>
  </si>
  <si>
    <r>
      <t>Se realizan visitas anuales a cada upi y dependencia de la entidad con el fin de verificar la correcta intervención a los archivos de gestión, como producto de cada visita se generan compromisos encaminados a mejorar la preservación de la documentación</t>
    </r>
    <r>
      <rPr>
        <b/>
        <sz val="10"/>
        <color theme="1"/>
        <rFont val="Times New Roman"/>
        <family val="1"/>
      </rPr>
      <t>.</t>
    </r>
  </si>
  <si>
    <t>En el caso de no completar las visitas programadas se realiza un informe anual, con la problemática presentada y plan de acción para la siguiente vigencia.</t>
  </si>
  <si>
    <t>Actas de visitas y listados de asistencias
Informe anual ( Cuando aplique)</t>
  </si>
  <si>
    <t>Se tiene documentado en el PINAR y PGD</t>
  </si>
  <si>
    <t>Actividad realizada hasta agosto de 2025</t>
  </si>
  <si>
    <r>
      <rPr>
        <sz val="11"/>
        <color rgb="FF000000"/>
        <rFont val="Times New Roman"/>
        <family val="1"/>
      </rPr>
      <t xml:space="preserve">
</t>
    </r>
    <r>
      <rPr>
        <b/>
        <u/>
        <sz val="11"/>
        <color rgb="FF000000"/>
        <rFont val="Times New Roman"/>
        <family val="1"/>
      </rPr>
      <t xml:space="preserve">Fecha: 17/01/2026
CONTROL 1:
</t>
    </r>
    <r>
      <rPr>
        <sz val="11"/>
        <color rgb="FF000000"/>
        <rFont val="Times New Roman"/>
        <family val="1"/>
      </rPr>
      <t xml:space="preserve">El proceso indica que esta actividad se realizó en el mes de agosto de 2025, lo cual se verifica. Y además se identifica que la aplicación del control es anual, loque infiere que ya se cumplió en el segundo trimestre 
</t>
    </r>
    <r>
      <rPr>
        <b/>
        <u/>
        <sz val="11"/>
        <color rgb="FF000000"/>
        <rFont val="Times New Roman"/>
        <family val="1"/>
      </rPr>
      <t xml:space="preserve">CONTROL 2: 
</t>
    </r>
    <r>
      <rPr>
        <sz val="11"/>
        <color rgb="FF000000"/>
        <rFont val="Times New Roman"/>
        <family val="1"/>
      </rPr>
      <t xml:space="preserve">El proceso indica que esta actividad se realizó en el mes de agosto de 2025, lo cual se verifica. Y además se identifica que la aplicación del control es anual, loque infiere que ya se cumplió en el segundo trimestre 
</t>
    </r>
    <r>
      <rPr>
        <b/>
        <u/>
        <sz val="11"/>
        <color rgb="FF000000"/>
        <rFont val="Times New Roman"/>
        <family val="1"/>
      </rPr>
      <t xml:space="preserve">CONTROL 3:
</t>
    </r>
    <r>
      <rPr>
        <sz val="11"/>
        <color rgb="FF000000"/>
        <rFont val="Times New Roman"/>
        <family val="1"/>
      </rPr>
      <t xml:space="preserve">No se evidencia la aplicación del control para el proceso, indicando que  para este seguimiento no realizó debido a que los dispositivos se encuentran sin calibración, ni licencia para la generación de informes
</t>
    </r>
    <r>
      <rPr>
        <b/>
        <u/>
        <sz val="11"/>
        <color rgb="FF000000"/>
        <rFont val="Times New Roman"/>
        <family val="1"/>
      </rPr>
      <t xml:space="preserve">CONTROL 4: 
</t>
    </r>
    <r>
      <rPr>
        <sz val="11"/>
        <color rgb="FF000000"/>
        <rFont val="Times New Roman"/>
        <family val="1"/>
      </rPr>
      <t xml:space="preserve">Se evidencia la correcta aplicación del control con el diligenciamiento del formato A-GDO-FT-014 de los meses de septiembre a diciembre, en donde se relacionan 243 préstamos documentales. 
</t>
    </r>
    <r>
      <rPr>
        <b/>
        <u/>
        <sz val="11"/>
        <color rgb="FF000000"/>
        <rFont val="Times New Roman"/>
        <family val="1"/>
      </rPr>
      <t xml:space="preserve">CONTROL 5: 
</t>
    </r>
    <r>
      <rPr>
        <sz val="11"/>
        <color rgb="FF000000"/>
        <rFont val="Times New Roman"/>
        <family val="1"/>
      </rPr>
      <t xml:space="preserve">Se evidencia el cargue del formato inventario único documental A-GDO-FT-018, relacionando 716 expedientes intervenidos, es de resaltar que dicho formato no se encuentra diligenciado en su totalidad, no cuenta con firmas, ni fecha de registro, ni número de hojas. 
No se requiere la aplicación de una acción de fortalecimiento.
</t>
    </r>
    <r>
      <rPr>
        <b/>
        <sz val="11"/>
        <color rgb="FF000000"/>
        <rFont val="Times New Roman"/>
        <family val="1"/>
      </rPr>
      <t>No se materializa el riesgo.</t>
    </r>
  </si>
  <si>
    <r>
      <rPr>
        <b/>
        <u/>
        <sz val="12"/>
        <color rgb="FF000000"/>
        <rFont val="Times New Roman"/>
        <family val="1"/>
      </rPr>
      <t>Control 1:</t>
    </r>
    <r>
      <rPr>
        <b/>
        <sz val="12"/>
        <color rgb="FF000000"/>
        <rFont val="Times New Roman"/>
        <family val="1"/>
      </rPr>
      <t xml:space="preserve">
Se reportó que durante este periodo no se dio aplicación a la actividad de control
No se materializo el riesgo
</t>
    </r>
    <r>
      <rPr>
        <b/>
        <u/>
        <sz val="12"/>
        <color rgb="FF000000"/>
        <rFont val="Times New Roman"/>
        <family val="1"/>
      </rPr>
      <t>Control 2</t>
    </r>
    <r>
      <rPr>
        <b/>
        <sz val="12"/>
        <color rgb="FF000000"/>
        <rFont val="Times New Roman"/>
        <family val="1"/>
      </rPr>
      <t xml:space="preserve">
Se reportó que durante este periodo no se dio aplicación a la actividad de control
No se materializo el riesgo
</t>
    </r>
    <r>
      <rPr>
        <b/>
        <u/>
        <sz val="12"/>
        <color rgb="FF000000"/>
        <rFont val="Times New Roman"/>
        <family val="1"/>
      </rPr>
      <t>Control 3</t>
    </r>
    <r>
      <rPr>
        <b/>
        <sz val="12"/>
        <color rgb="FF000000"/>
        <rFont val="Times New Roman"/>
        <family val="1"/>
      </rPr>
      <t xml:space="preserve">
Se evidenció la ejecución de la actividad de control
Se reportó que durante este periodo no se dio aplicación a la actividad de control
No se materializo el riesgo
</t>
    </r>
    <r>
      <rPr>
        <b/>
        <u/>
        <sz val="12"/>
        <color rgb="FF000000"/>
        <rFont val="Times New Roman"/>
        <family val="1"/>
      </rPr>
      <t>Control 4</t>
    </r>
    <r>
      <rPr>
        <b/>
        <sz val="12"/>
        <color rgb="FF000000"/>
        <rFont val="Times New Roman"/>
        <family val="1"/>
      </rPr>
      <t xml:space="preserve">
Se evidenció la ejecución de la actividad de control
Se reportó que durante este periodo no se dio aplicación a la actividad de control
No se materializo el riesgo
</t>
    </r>
  </si>
  <si>
    <t xml:space="preserve"> El/la profesional archivista</t>
  </si>
  <si>
    <t xml:space="preserve">Verificar la correcta implementación del Sistema Integrado de Conservación en el componente del plan de conservación documental </t>
  </si>
  <si>
    <t>Realiza visitas anuales a cada upi y dependencia de la entidad con el fin de verificar la correcta implementación del Sistema Integrado de Conservación en el componente del plan de conservación documental, como producto de cada visita se generan solicitudes a las áreas de gestión ambiental, infraestructura y seguridad y salud en el trabajo, según corresponda con el fin de garantizar la correcta conservación de la documentación.</t>
  </si>
  <si>
    <t>En el caso de no completar las visitas programadas se realiza un informe anual, con la problemática presentada y plan de acción para la siguiente vigencia</t>
  </si>
  <si>
    <t>Actas de visitas, listados de asistencias y formato A-GDO-FT-017
Informe anual (Cuando aplique)</t>
  </si>
  <si>
    <t>Se encuentra documentado en el SIC</t>
  </si>
  <si>
    <t>El/la profesional archivista</t>
  </si>
  <si>
    <t xml:space="preserve">Trimestral </t>
  </si>
  <si>
    <t>Verificar el sistema de monitoreo de las condiciones ambientales implementado en el archivo misional, archivo central, archivo de contratación, archivo territorio (prevención y Territorio Calle), archivo componente educación.</t>
  </si>
  <si>
    <t>Se realizan visitas para verificar el sistema de monitoreo de las condiciones ambientales implementado en el archivo misional, archivo central, archivo de contratación, archivo territorio (prevención y Territorio Calle), archivo componente educación y se emiten alertas cuando detecta condiciones fuera del rango permitido en dichos archivos para determinar las causas que generaron la condición generadora de alerta, subsanando las alertas generadas y elaborando un informe trimestral con las novedades presentadas</t>
  </si>
  <si>
    <t>Se realizan los ajustes que estén afectando el ambiente y nuevamente se realiza la medición del sistema de monitoreo.</t>
  </si>
  <si>
    <t>Informe trimestral.</t>
  </si>
  <si>
    <t>Dispositivos sin calibración, ni licencia para la generación de informes</t>
  </si>
  <si>
    <t>Los/as servidores/as y contratistas del proceso de Gestión Documental.</t>
  </si>
  <si>
    <t>Cada que se presenta una solicitud de préstamo o consulta de expedientes</t>
  </si>
  <si>
    <t>Validar que se encuentre registrada la solicitud de consulta o préstamo en el formato establecido.</t>
  </si>
  <si>
    <t>Se verifica el diligenciamiento del formato A-GDO-FT-014 y, atienden las solicitudes que se encuentran bajo custodia del proceso llevando seguimiento y control a la correcta y oportuna devolución de los expedientes.</t>
  </si>
  <si>
    <t>Si la información del préstamo no es clara, completa o no corresponde, se solicita aclarar y ajustar para realizar el préstamo</t>
  </si>
  <si>
    <t xml:space="preserve">Formatos A-GDO-FT-014 diligenciados
Correo electrónico (Cuando aplique)
</t>
  </si>
  <si>
    <t xml:space="preserve">Consulta y Préstamo de Expedientes A-GDO-DI-011 </t>
  </si>
  <si>
    <t>Durante el periodo comprendido entre septiembre y diciembre de 2025, el proceso de Gestión Documental realizó 243 préstamos documentales en el archivo central. Se adjunta formatos A-GDO-FT-014 diligenciados.</t>
  </si>
  <si>
    <t>Los/as servidores/as y contratistas del proceso de Gestión Documental</t>
  </si>
  <si>
    <t>Diariamente</t>
  </si>
  <si>
    <t>Verificar la aplicación de las TRD y TVD.</t>
  </si>
  <si>
    <t>Se revisa la aplicación de las TRD y TVD y realizan control de calidad a los expedientes pertenecientes al Fondo Documental Acumulado ya conformados teniendo presente los principios de orden original y procedencia.</t>
  </si>
  <si>
    <t xml:space="preserve"> En caso de detectar incumplimientos a los lineamientos y directrices establecidos por los órganos rectores, realizan intervención y ajuste de los expedientes y se ajusta el inventario documental.</t>
  </si>
  <si>
    <t>Formato Único de Inventario Documental actualizado</t>
  </si>
  <si>
    <t>Plan Institucional de Archivo  PINAR</t>
  </si>
  <si>
    <t>En el Archivo Central se realizó la intervención de 716 expedientes, los cuales corresponden a 208 cajas de la serie documental Contratos, pertenecientes a las vigencias 2012 y 2013.</t>
  </si>
  <si>
    <t>Quejas o Sanciones</t>
  </si>
  <si>
    <t>No contar o tener desactualizados los instrumentos archivísticos</t>
  </si>
  <si>
    <t>Posibilidad de afectación reputacional por quejas o sanciones debido a no contar o tener desactualizados los instrumentos archivísticos del Instituto</t>
  </si>
  <si>
    <t>Los/as profesionales del proceso de Gestión Documental designados/as- Gerencia operativa</t>
  </si>
  <si>
    <t>Revisar todos los instrumentos archivísticos, verificando el cumplimiento de la normatividad vigente y las necesidades identificadas en la entidad a fin de determinar la pertinencia de su actualización.</t>
  </si>
  <si>
    <t>Realizan la revisión a todos los instrumentos archivísticos, verificando el cumplimiento de la normatividad vigente y las necesidades identificadas en la entidad a fin de determinar la pertinencia de su actualización.</t>
  </si>
  <si>
    <t>Cuando detecta la desactualización de los instrumentos archivísticos, se gestiona la actualización de los instrumentos y su oficialización en el SIGID.</t>
  </si>
  <si>
    <t xml:space="preserve">Acta de reunión /  Instrumento archivístico actualizado y aprobado por el CIGD </t>
  </si>
  <si>
    <t>PROGRAMA DE GESTIÓN DOCUMENTAL A-GDO-DI-001</t>
  </si>
  <si>
    <t>Realizar la actualización de los instrumentos archivísticos: PINAR, Programa de Gestión Documental PGD y Política de Gestión Documental.</t>
  </si>
  <si>
    <t>01/06/2025 al 30/12/2025</t>
  </si>
  <si>
    <t>No se actualizaron estos tres instrumentos archivisticos</t>
  </si>
  <si>
    <r>
      <rPr>
        <sz val="11"/>
        <color rgb="FF000000"/>
        <rFont val="Times New Roman"/>
        <family val="1"/>
      </rPr>
      <t xml:space="preserve">
</t>
    </r>
    <r>
      <rPr>
        <b/>
        <u/>
        <sz val="11"/>
        <color rgb="FF000000"/>
        <rFont val="Times New Roman"/>
        <family val="1"/>
      </rPr>
      <t xml:space="preserve">Fecha: 17/01/2026
CONTROL 1: 
</t>
    </r>
    <r>
      <rPr>
        <sz val="11"/>
        <color rgb="FF000000"/>
        <rFont val="Times New Roman"/>
        <family val="1"/>
      </rPr>
      <t xml:space="preserve">
El proceso para este seguimiento no realizó la actividad de control definida.
</t>
    </r>
    <r>
      <rPr>
        <b/>
        <u/>
        <sz val="11"/>
        <color rgb="FF000000"/>
        <rFont val="Times New Roman"/>
        <family val="1"/>
      </rPr>
      <t xml:space="preserve">Acción de fortalecimiento:
</t>
    </r>
    <r>
      <rPr>
        <sz val="11"/>
        <color rgb="FF000000"/>
        <rFont val="Times New Roman"/>
        <family val="1"/>
      </rPr>
      <t>No se evidencia la aplicación con la actualización de los documentos, que tiene fecha de compromiso de ejecución 30/12/2025.
Se sugiere implementar la acción para la próxima vigencia</t>
    </r>
  </si>
  <si>
    <t>Control 1:
No se aportó evidencia que dé cuenta de la ejecución de la actividad de control
No se materializo el riesgo</t>
  </si>
  <si>
    <t>GESTION DE SERVICIOS ADMINISTRATIVOS</t>
  </si>
  <si>
    <t>Satisfacer las necesidades del IDIPRON mediante la prestación de los servicios administrativos de apoyo, con el fin de garantizar el servicio de vigilancia, transporte, mantenimiento preventivo y correctivo del parque automotor y equipos industriales y el suministro de combustible; con criterios de oportunidad y calidad.</t>
  </si>
  <si>
    <t>El proceso inicia desde la contratación de los servicios requeridos, los cuales son administrados y puestos a disposición de los diferentes procesos definidos por el IDIPRON para el cumplimiento de su misión, realizando periódicamente acciones de mantenimientos, seguridad y transporte y termina con la retroalimentación en la calidad de los servicios prestados.</t>
  </si>
  <si>
    <t>Perdidas de bienes, Multas,  Demandas.</t>
  </si>
  <si>
    <t>Incumplimiento de los lineamientos establecidos para el control de los servicios administrativos</t>
  </si>
  <si>
    <t>Posibilidad de afectación reputacional por perdida de bienes, multas o demandas contra la entidad debido a Incumplimiento de los lineamientos establecidos para el control de los servicios administrativos</t>
  </si>
  <si>
    <t>Los/as vigilantes asignados/as a las sedes de la entidad</t>
  </si>
  <si>
    <t>Verificar el ingreso y salida de bienes</t>
  </si>
  <si>
    <r>
      <t xml:space="preserve">Se debe realizar revisión de los bolsos al personal que ingresa y se retira de las sedes de la entidad y se registra en el formato </t>
    </r>
    <r>
      <rPr>
        <sz val="12"/>
        <rFont val="Times New Roman"/>
        <family val="1"/>
      </rPr>
      <t>A-GAMB-FT-006 c</t>
    </r>
    <r>
      <rPr>
        <sz val="12"/>
        <color theme="1"/>
        <rFont val="Times New Roman"/>
        <family val="1"/>
      </rPr>
      <t xml:space="preserve">uando exista el ingreso o el retiro de un bien. </t>
    </r>
  </si>
  <si>
    <t xml:space="preserve">En caso de detectar la salida de un bien que no cuenta con la autorización requerida, solicita se realicen las gestiones necesarias para documentar la autorización de salida. </t>
  </si>
  <si>
    <t xml:space="preserve">Informe mensual de vigilancia y minuta </t>
  </si>
  <si>
    <t>Se encuentra documentado en el Protocolo de Seguridad para el Acceso A-GSA-DI-001</t>
  </si>
  <si>
    <t>Formatos de salida de los bienes y/o Informe de Vigilancia</t>
  </si>
  <si>
    <t>Realizar una (1) capacitación al personal del proceso con temas relacionados con los controels asociados al riesgo
EVIDENCIAS: Lista de asistencia / Presentación o evidencia fotográfica</t>
  </si>
  <si>
    <t xml:space="preserve">Gerente Administrativo
Funcionario/ contratista asignado del proceso
</t>
  </si>
  <si>
    <t>"Para el tercer cuatrimestre del 2025 los vigilantes asignados a las sedes de la entidad verificaron diariamente el ingreso de elementos, los cuales son anotados en las minutas de seguridad escribiendo tipo de elemento, serial y/o número de placa de inventario, estas minutas se encuentran en cada una de las sedes y son verificadas por el supervisor, y dejando registro de las novedades en caso de ser encontrada,
Así mismo, se realiza la inspección a la salida de cada funcionario cuando portan bolsos y/o maletas."</t>
  </si>
  <si>
    <r>
      <rPr>
        <b/>
        <u/>
        <sz val="11"/>
        <color rgb="FF000000"/>
        <rFont val="Times New Roman"/>
        <family val="1"/>
      </rPr>
      <t xml:space="preserve">CONTROL 1: 
</t>
    </r>
    <r>
      <rPr>
        <sz val="11"/>
        <color rgb="FF000000"/>
        <rFont val="Times New Roman"/>
        <family val="1"/>
      </rPr>
      <t xml:space="preserve">Se evidencia la adecuada aplicación del control mediante las minutas de vigilancia de entradas y salidas de elementos  de cada una de las sedes y adjuntan los informes mensuales de vigilacia correspondientes al tercer cuatrimentre. 
Con relación a la </t>
    </r>
    <r>
      <rPr>
        <b/>
        <u/>
        <sz val="11"/>
        <color rgb="FF000000"/>
        <rFont val="Times New Roman"/>
        <family val="1"/>
      </rPr>
      <t>acción de fortalecimiento:</t>
    </r>
    <r>
      <rPr>
        <sz val="11"/>
        <color rgb="FF000000"/>
        <rFont val="Times New Roman"/>
        <family val="1"/>
      </rPr>
      <t xml:space="preserve"> "Realizar una (1) capacitación al personal del proceso con temas relacionados con los controles asociados al riesgo", no se evidencia la aplicación del plan de acción para este periodo evaluado.
Se solicita al proceso realizar la actividad, para dar cumplimiento a lo establecido.
Para este periodo no se materializó el riesgo</t>
    </r>
  </si>
  <si>
    <t>CONTROL No. 1. Se evidenció la ejecución de la actividad de control, sin embargo, se recomienda que, para el próximo monitoreo revisar las evidencias aportadas de los documentos soporte, ya que, la muestra de las Minutas no se evidencia registro del nombre de la Sede o UPI a la cual corresponde, así mismo solo se pueden observar que se adjuntan únicamente las minutas de 5 Sedes o UPI y en algunas de ellas solo corresponden con una muestra de 1 día del mes únicamente y los informes de noviembre y diciembre en la  reunión Sede Administrativa Calle 61 se evidencia el mismo registro fotográfico, en el informe de noviembre se expresa que la reunión se realiza en el mes de agosto, pero en el reporte se indica 24/11/2025; así mismo en el mes de diciembre se anexan soportes de ingreso en el formato A-GAMB-FT-006 el cual corresponden con otro proceso y que además es una versión que no está vigente.
CONTROL No. 2. Se evidenció la ejecución de la actividad de control.
CONTROL No. 3. Se evidenció la ejecución de la actividad de control, sin embargo, no fue aportada la evidencia correspondiente con el mes de septiembre,  el acta de octubre indica que, fue realizada hasta el 17 de diciembre del 2025 y asi mismo, las actas verificadas de los meses aportadas indican que no hubo exceso de velocidad por parte de los conductores, pero en el reporte de la ejecución de los controles se indican que se evidenciaron varios excesos de velocidad superiores a 5 minutos, los cuales fueron informados verbalmente a los conductores; por lo cual se recomienda que para el próximo monitoreo ejecutar las actividades de control de manera efectiva, con evidencias completas y claras en coherencia según lo establecido en la descripción del control.
CONTROL No. 4. Se evidenció la ejecución de la actividad de control.
CONTROL No. 5. Se evidenció la ejecución de la actividad de control.
ACCIÓN DE FORTALECIMIENTO: No se evidenció la ejecución de la actividad de la acción de fortalecimiento durante este periodo.
No se reporta materialización del riesgo.</t>
  </si>
  <si>
    <t>El/la funcionario/a o contratista del componente de transporte.</t>
  </si>
  <si>
    <t>Quincenalmente</t>
  </si>
  <si>
    <t>Revisar las bases de datos del SIMIT y movilidad.</t>
  </si>
  <si>
    <t xml:space="preserve">Para determinar la existencia de comparendos a cargo de la Entidad, se verifica a través de la página web de entidades encargadas de movilidad sobre la existencia de comparendos </t>
  </si>
  <si>
    <t>En caso de que se encuentren comparendos a cargos de la entidad, se informa el conductor responsable del vehículo para que realice las gestiones del pago.
Evidencia: Pantallazos de las validaciones, archivo Excel de seguimiento. Correo electrónico  (cuando aplique)</t>
  </si>
  <si>
    <t>Pantallazos de las validaciones, archivo Excel de seguimiento. Correo electrónico  (cuando aplique)</t>
  </si>
  <si>
    <t>Se encuentra documentado en el instructivo Seguimiento a las Sanciones y Comparendos al Parque Automotor de la Entidad A-GSA-IN-003</t>
  </si>
  <si>
    <t>En el tercer cuatrimestre del 2025 se realizó quincenalmente seguimiento y control a las infracciones de tránsito en las plataformas Runt y Movilidad Bogotá para verificar el estado de las infracciones por conductor y vehículo de la entidad, donde se evidencio un comparendo del vehículo BJT201,  el cual ya se encuentran cancelado y el vehículo ock 311, se encuentra en validación con la secretaria d movilidad.  Se adjunta Archivo de control y seguimiento de comparendos, pagos y registro de los mismos en el RUNT, SIMIT y Secretaria de Movilidad de Bogotá.</t>
  </si>
  <si>
    <r>
      <rPr>
        <b/>
        <u/>
        <sz val="11"/>
        <color rgb="FF000000"/>
        <rFont val="Times New Roman"/>
        <family val="1"/>
      </rPr>
      <t xml:space="preserve">CONTROL2: 
</t>
    </r>
    <r>
      <rPr>
        <sz val="11"/>
        <color rgb="FF000000"/>
        <rFont val="Times New Roman"/>
        <family val="1"/>
      </rPr>
      <t xml:space="preserve">
Para este control el proceso adjunta un acta de reporte de revisión de comparendos, la base de consulta de los conductores y la base en excel de conductores,correspondientes al tercer cuatrimestre,  en el mes de octubre se evidencia que un conductor presenta un comparendo impuesto el cual fue cancelado en el mismo mes, evidenciando la correcta aplicación del control</t>
    </r>
  </si>
  <si>
    <t>Funcionario/a o contratista asignado</t>
  </si>
  <si>
    <t>Cada mes</t>
  </si>
  <si>
    <t>Verificar en el seguimiento mensuall los reportes asociados a exceso de velocidad generados por los dispositivos GPS</t>
  </si>
  <si>
    <t>Los dispositivo GPS generan alerta cada vez que  se exceden los límites de velocidad establecido en la aplicación  que es monitoreada por el área de transporte . Por tal razón se revisan en el periodo definido generando el reporte de exceso de los límite de velocidad a cada uno de los conductores.</t>
  </si>
  <si>
    <t xml:space="preserve">Cuando en el informe quincenal se detecta que un conductor presentó exceso de velocidad durante un tiempo superior a cinco minutos, se informa al conductor responsable del vehículo para que cumpla con las normas de tránsito, </t>
  </si>
  <si>
    <t>Correo electrónico enviado a los conductores o en el Acta de Verificación de los excesos de los límites de velocidad.</t>
  </si>
  <si>
    <t>A-GSA-DI-002 POLÍTICA DE SEGURIDAD, OPERACIÓN 
Y BUENAS PRÁCTICAS PARA LA 
GESTIÓN DEL TRANSPORTE</t>
  </si>
  <si>
    <t>Conforme a las alertas generadas en el tercer cuatrimestre por la plataforma de GPS, se evidenciaron varios excesos de velocidad superiores a 5 minutos y se les informo verbalmente a los conductores que presentaron el respectivo exceso de velocidad con el fin que acaten las normas de tránsito.</t>
  </si>
  <si>
    <r>
      <rPr>
        <b/>
        <u/>
        <sz val="11"/>
        <color rgb="FF000000"/>
        <rFont val="Times New Roman"/>
        <family val="1"/>
      </rPr>
      <t xml:space="preserve">CONTROL 3: 
</t>
    </r>
    <r>
      <rPr>
        <sz val="11"/>
        <color rgb="FF000000"/>
        <rFont val="Times New Roman"/>
        <family val="1"/>
      </rPr>
      <t xml:space="preserve">
Para este control el proceso no remite correo electrónico a ninguno a los conductores advirtiendo de un posible exceso de velocidad, pero se evidencian tres (3) actas de verificación de los excesos de los límites de velocidad, tal como lo refiere el control.
 Las actas hacen referencia a los meses de Octubre a Diciembre 2025 ( De fecha 6 de enero de 2026, pero se encuentra relacionada con diciembre.).
Sin embargo, la del mes de octubre no corresponde con ese mes, teniendo en cuenta que la fecha está de diciembre .
Adicionalmente, este periodo evaluado es cuatrimestral, es decir, que falta la evidencia correspondiente al mes de Septiembre </t>
    </r>
  </si>
  <si>
    <t>El/la funcionario/a  o contratista encargado/a del trámite de pago de servicios públicos.</t>
  </si>
  <si>
    <t>Verificar  las fechas oportunas y valores de pago de los servicios públicos y privados</t>
  </si>
  <si>
    <t>Se realiza la revisión del conglomerado de facturas de servicios privados y públicos de la sede del IDIPRON, registrando las fechas oportunas de pago y valor a pagar en el formato de trazabilidad de servicios públicos A-GSA-FT-014 y realiza el envío del formato a contabilidad para que se efectúe el pago respectivo.</t>
  </si>
  <si>
    <t>En el caso que se encuentren diferencias en la  información registrada, antes de  enviar a contabilidad, se realiza los ajustes correspondientes. Si la información fue remitida con errores a contabilidad, esta será devuelta para ajuste y posterior envío.</t>
  </si>
  <si>
    <t>Formato Conglomerado y trazabilidad  de servicios A-GSA-FT-014
Correo electrónico con solicitud de ajuste (Cuando aplique)</t>
  </si>
  <si>
    <t>Se encuentra documentado en el procedimiento Gestión, Control y Pago de Servicios Públicos y Provados e Impuestos A-GSA-PR-004</t>
  </si>
  <si>
    <t xml:space="preserve">
En el tercer cuatrimestre ell encargado de los servicios públicos mensualmente realiza el diligenciamiento del formato conglomerado y trazabilidad de servicios públicos A-GSA-FT-014 de los servicios públicos registrado fechas de pagos oportunos y fechas de suspensión para ser enviados al área tesorería dentro de los tiempos establecidos en el procedimiento de servicios públicos y así evitar cortes y cobros por reconexiones e interés de mora por demora en el pago. </t>
  </si>
  <si>
    <r>
      <rPr>
        <b/>
        <u/>
        <sz val="11"/>
        <color rgb="FF000000"/>
        <rFont val="Times New Roman"/>
        <family val="1"/>
      </rPr>
      <t xml:space="preserve">CONTROL 4:
</t>
    </r>
    <r>
      <rPr>
        <sz val="11"/>
        <color rgb="FF000000"/>
        <rFont val="Times New Roman"/>
        <family val="1"/>
      </rPr>
      <t xml:space="preserve">
Se verifica la correcta aplicación del control para este cuatrimestre, dado que el proceso adjunta la relación del  formato Conglomerado y trazabilidad  de servicios públicos A-GSA-FT-014 diligenciados para cada mes del periodo evaluado.</t>
    </r>
  </si>
  <si>
    <t>El/la funcionario/a o contratista responsable de los seguros.</t>
  </si>
  <si>
    <t>Cada vez que se reporte el hurto pérdida o daño de un bien de propiedad de la entidad</t>
  </si>
  <si>
    <t>Verificar se cuente con los documentos requeridos para iniciar el proceso de reclamación dentro del término de ley.</t>
  </si>
  <si>
    <t>Una vez se cuente con los documentos requeridos se procede con la formalización de la reclamación a la aseguradora.</t>
  </si>
  <si>
    <t>Se debe completar la información faltante para realizar nuevamente el proceso de reclamación a la aseguradora</t>
  </si>
  <si>
    <t>Documentos de la solicitud de la reclamación realizada</t>
  </si>
  <si>
    <t>Responsabilidades y trámite ante siniestros A-GFI-PR-017</t>
  </si>
  <si>
    <t xml:space="preserve">
Durante este periodo comprendido enttre septiembre-diciembre se registraron los siguientes siniestros:
DAÑO DE TELÉFONO CELULAR SAMSUNG GALAXY A03, COLOR NEGRO, CON LÍNEA CELULAR No 3006939489, IDENTIFICADO CON PLACA INVENTARIO No 644865, HECHOS OCURRIDOS EL DÍA MARTES 23 DE SEPTIEMBRE DE 2025 EN LA UNIDAD DE PROTECCION INTEGRAL OASIS.
DAÑO ACCIDENTAL DE MONITOR DE COMPUTADOR HEWLETT PACKARD, IDENTIFICADO CON PLACA DE INVENTARIO No 644274, HECHOS OCURRIDOS EL DÍA JUEVES 10 DE NOVIEMBRE DE 2025 EN LAS OFICINA DE EMPRENDIMIENTO DE LA SEDE DISTRITO JOVEN DEL IDIPRON.
DAÑO DE DISPOSITIVO MOVIL TABLET SAMSUNG GALAXY TAB ACTIVE 3, COLOR NEGRO, IDENTIFICADA CON PLACA INVENTARIO No 646382, HECHOS OCURRIDOS EL DÍA MARTES 25 DE NOVIEMBRE DE 2025 EN DESARROLLO DE ACTIVIDADES DEL CONVENIO INTERADMINISTRATIVO No 610/2025 SCRD – IDIPRON.</t>
  </si>
  <si>
    <r>
      <rPr>
        <b/>
        <u/>
        <sz val="11"/>
        <color rgb="FF000000"/>
        <rFont val="Times New Roman"/>
        <family val="1"/>
      </rPr>
      <t xml:space="preserve">CONTROL 5: 
</t>
    </r>
    <r>
      <rPr>
        <sz val="11"/>
        <color rgb="FF000000"/>
        <rFont val="Times New Roman"/>
        <family val="1"/>
      </rPr>
      <t xml:space="preserve">
Para este control el proceso relaciona documentos de la solicitud de la reclamación realizada ante la aseguradora, tales como correos, informe y memorandos, donde se describe y se relaciona las caracteristicas del siniestro, evidenciando la adecuada aplicación del control.</t>
    </r>
  </si>
  <si>
    <t xml:space="preserve">Las quejas o la insatisfacción de los usuarios </t>
  </si>
  <si>
    <t>Por incumplimiento o mala prestación de los servicios administrativos</t>
  </si>
  <si>
    <t>Posibilidad de afectación reputacional por quejas o insatisfacción de los usuarios debido a incumplimiento o mala prestación de los servicios administrativos</t>
  </si>
  <si>
    <t>Los/as responsables asignados/as por la gerencia administrativa.</t>
  </si>
  <si>
    <t>Cada vez que se recibe una solicitud de servicio.</t>
  </si>
  <si>
    <t>Verificar que la solicitud a través del Aplicativo ARANDA se haya gestionado.</t>
  </si>
  <si>
    <t>Se revisa la trazabilidad desde el momento de la solicitud hasta el cierre del caso en los tiempos establecidos para cada situación.</t>
  </si>
  <si>
    <t>En caso que se detecte un caso en ARANDA que no se haya gestionado,  se envía un correo al responsable del proceso.</t>
  </si>
  <si>
    <t>El reporte en Aranda 
(correo electrónico cuando aplique)</t>
  </si>
  <si>
    <t>No se encuentra documentado</t>
  </si>
  <si>
    <t>Realizar (1) una capacitación al personal de servicios generales respecto a los lineamientos que deben tener en cuenta en la prestación de su servicio y al correcto diligenciamiento de los formatos del proceso.</t>
  </si>
  <si>
    <t xml:space="preserve">Gerencia Administrativa
</t>
  </si>
  <si>
    <t>01/06/2025 al 15/12/2025</t>
  </si>
  <si>
    <t>Durante el tercer cuatrimestre se recibieron:
Septiembre: Se recibieron 33 solicitudes de servicio (Gas propano, vigilancia, auditorio calle 61 y aumento de cupo de impresiones)
Octubre: Se recibieron 38 solicitudes de servicio  (Gas propano, auditorio calle 61 y aumento de cupo de impresiones).
Noviembre: Se recibieron 29 solicitudes de servicio (Gas propano, Vigilancia, auditorio calle 61 y aumento de cupo de impresiones).
Diciembre: Se recibieron 52 solicitudes de servicio (Gas propano, vigilancia, auditorio calle 61, aumento de cupo de impresiones).
Para un total en el segundo cuatrimestre de 152 solicitudes a las cuales se les dio solución en los tiempos establecidos</t>
  </si>
  <si>
    <t>Duranter el tercer cuatrimestreno se conto con el aplicativo Aranda</t>
  </si>
  <si>
    <r>
      <rPr>
        <b/>
        <u/>
        <sz val="11"/>
        <color rgb="FF000000"/>
        <rFont val="Times New Roman"/>
        <family val="1"/>
      </rPr>
      <t xml:space="preserve">Fecha: 17/01/2026
CONTROL 1:
</t>
    </r>
    <r>
      <rPr>
        <sz val="11"/>
        <color rgb="FF000000"/>
        <rFont val="Times New Roman"/>
        <family val="1"/>
      </rPr>
      <t xml:space="preserve">
Para este cuatrimestre el proceso carga como evidencia la matriz en excel del reporte en Aranda de los casos radicados. Adicionalmente, adjuntan cuatro (4) actas de revisión y seguimiento del total de casos radicados, evidenciando la aplicación del control.
Con relación a la </t>
    </r>
    <r>
      <rPr>
        <b/>
        <u/>
        <sz val="11"/>
        <color rgb="FF000000"/>
        <rFont val="Times New Roman"/>
        <family val="1"/>
      </rPr>
      <t>acción de fortalecimiento</t>
    </r>
    <r>
      <rPr>
        <sz val="11"/>
        <color rgb="FF000000"/>
        <rFont val="Times New Roman"/>
        <family val="1"/>
      </rPr>
      <t>: "Realizar (1) una capacitación al personal de servicios generales respecto a los lineamientos que deben tener en cuenta en la prestación de su servicio y al correcto diligenciamiento de los formatos del proceso", no se evidencia la aplicación del plan de acción para este periodo evaluado.
Se solicita al proceso realizar la actividad, para dar cumplimiento a lo establecido.
Para este periodo no se materializó el riesgo</t>
    </r>
  </si>
  <si>
    <t>CONTROL No. 1. Se evidenció la ejecución de la actividad de control, sin embargo, se recomienda que, para el próximo monitoreo, realizar una revisión del mismo y ajustar las evidencias de acuerdo con su propósito, ya que, se puede observar que no solo se aportan el reporte de Aranda, también se incluyen Actas, esto a fin de continuar ejecutando las actividades de control de manera periódica y efectiva, con evidencias completas y en coherencia según lo establecido en la descripción del control.
CONTROL No. 2. La evidencia aportada no permite verificar ejecución de la actividad de control, debido a que, en las evidencias aportadas, se observan un archivo con el seguimiento de las solicitudes y un consolidado de solicitudes que realiza el proceso y no las solicitudes de servicio de transporte a-GSA-FT-008 individuales enviadas por cada proceso solicitante, por lo anterior, por lo anterior se recomienda que, para el próximo monitoreo, desde la primera línea de defensa ejecutar las actividades de control de manera efectiva, con evidencias completas y claras en coherencia según lo establecido en la descripción del control. 
CONTROL No. 3. Se evidenció la ejecución de la actividad de control.
CONTROL No. 4. Se evidenció la ejecución de la actividad de control.
ACCIÓN DE FORTALECIMIENTO: No se evidenció la ejecución de la actividad de la acción de fortalecimiento durante este periodo.
No se reporta materialización del riesgo.</t>
  </si>
  <si>
    <t>El/la funcionario/a o contratista del componente de transportes</t>
  </si>
  <si>
    <t>Cada vez que se recibe una solicitud de transporte.</t>
  </si>
  <si>
    <t>Revisar que las solicitud de los servicios de transporte que sean viables, cuenten con el formato debidamente  diligenciado</t>
  </si>
  <si>
    <t>Se verifica que el formato diligenciado por el usuario, contenga el punto de inicio de recorrido, fecha, hora y número de pasajeros, y determina la disponibilidad y tipo de vehículo para la prestación del servicio.</t>
  </si>
  <si>
    <t>se remite correo electrónico al solicitante para que ajuste el formato diligenciado dentro del tiempo definido o si no se cierra el caso</t>
  </si>
  <si>
    <t>Solicitud de servicio de transporte A-GSA-FT-008
correo electrónico cuando aplique.</t>
  </si>
  <si>
    <t>Administración del Parque Automotor A-GSA-PR-003</t>
  </si>
  <si>
    <t>Durante el tercer cuatrimestre del 2025, diariamente el profesional y/o contratista encargado de las programaciones de los servicios de transporte recibió un total de 1451  solicitudes de transporte, de las cuales se prestó el servicio de transporte a 1402, dejando de atender 49 por cancelación de los funcionarios, flota ocupada por servicios prioritarios, programaciones a último hora y servicios mal programados, adicionalmente el profesional y/o contratista revisó que el formato de solicitud de Transporte A-GSA-FT-008 estuviese completamente diligenciado y firmado por la persona responsable del área y/o subdirección.</t>
  </si>
  <si>
    <r>
      <rPr>
        <b/>
        <u/>
        <sz val="11"/>
        <color rgb="FF000000"/>
        <rFont val="Times New Roman"/>
        <family val="1"/>
      </rPr>
      <t xml:space="preserve">CONTROL 2: 
</t>
    </r>
    <r>
      <rPr>
        <sz val="11"/>
        <color rgb="FF000000"/>
        <rFont val="Times New Roman"/>
        <family val="1"/>
      </rPr>
      <t xml:space="preserve">
Para este cuatrimestre el proceso recibe 1.451 solicitudes de servicio de transporte relacionadas en el formato A-GSA-FT-008, para lo cual adjuntan como evidencia un excel de programación y cuadro de seguimiento, lo cual indica la aplicación del control para el periodo.
Se observa que el formato, no cumple con los lineamientos establecidos para los formatos, de acuerdo con lo señalado en el Manual para Elaboración de Documentos.
Se recomienda que para el formato SOLICITUD DE SERVICIO DE TRANSPORTE , mantengan los lineamientos establecidos por el Sistema de Gestión, teniendo en cuenta que el encabezado, no cuenta con la codificación ni la versión del mismo.</t>
    </r>
  </si>
  <si>
    <t xml:space="preserve">Semanalmente </t>
  </si>
  <si>
    <t>Revisar el formato de control de recorridos entregado por los conductores de la flota propia del IDIPRON,.</t>
  </si>
  <si>
    <t>revisando su Diligenciamiento y analizando las observaciones plasmadas por el usuario del servicio.</t>
  </si>
  <si>
    <t>en caso de encontrar inconformidades se retroalimenta al conductor para que no se repita.</t>
  </si>
  <si>
    <t>Formato Control de Recorrido A-GSA-FT-009</t>
  </si>
  <si>
    <t>Realizar una (1) capacitación al personal de servicios generales respecto a los lineamientos que deben tener en cuenta en la prestación de su servicio y al correcto diligenciamiento de los formatos del proceso</t>
  </si>
  <si>
    <t>Gerencia Administrativa</t>
  </si>
  <si>
    <t>Durante el tercer cuatrimestre se prestaron los servicios de transporte con la flota propia de la siguiente manera: 
Septiembre un total de 319 servicios
Octubre un total de 247 servicios
Noviembre un total de 218 servicios
Diciemmbre un total de 264 servicios.
Para un total en el trimestre cuatrimestre de 1048 servicios, donde el profesional y/o contratista encargado de recibir el formato de planilla ¨Formato Control de Recorridos A-GSA-FT-009¨ reviso que estuviese completamente diligenciado y verifica si se encuentra alguna observación por el funcionario que solicito el servicio.
Nota: se adjuntaron muestras de los servicios prestados por cada mes.</t>
  </si>
  <si>
    <r>
      <rPr>
        <b/>
        <u/>
        <sz val="11"/>
        <color rgb="FF000000"/>
        <rFont val="Times New Roman"/>
        <family val="1"/>
      </rPr>
      <t xml:space="preserve">CONTROL 3: 
</t>
    </r>
    <r>
      <rPr>
        <sz val="11"/>
        <color rgb="FF000000"/>
        <rFont val="Times New Roman"/>
        <family val="1"/>
      </rPr>
      <t xml:space="preserve">
Se evidencia la correcta aplicación del control con la muestra de los Formatos Control de Recorrido A-GSA-FT-009 para el tercer cuatrimestre 2025, de acuerdo con lo definido por el proceso</t>
    </r>
  </si>
  <si>
    <t>Los/as responsables asignados por la gerencia administrativa</t>
  </si>
  <si>
    <t>Verificar el seguimiento a las PQR recibidas relacionadas con los servicios prestados por la Gerencia Administrativa.</t>
  </si>
  <si>
    <t>se realiza informando a los responsables de la respuesta a través de correo electrónico las peticiones asignadas y las próximas a vencer.</t>
  </si>
  <si>
    <t>Se notifica por correo electrónico a la persona encargada para que dé respuesta inmediata.</t>
  </si>
  <si>
    <t>Correos electrónicos</t>
  </si>
  <si>
    <t>En el tercer cuatrimestre del presente año se presentaron 5 procesos de PQR, a los cuales se les dio respuesta por parte de la Gerencia Administrativa.</t>
  </si>
  <si>
    <r>
      <rPr>
        <b/>
        <u/>
        <sz val="11"/>
        <color rgb="FF000000"/>
        <rFont val="Times New Roman"/>
        <family val="1"/>
      </rPr>
      <t xml:space="preserve">CONTROL 4: 
</t>
    </r>
    <r>
      <rPr>
        <sz val="11"/>
        <color rgb="FF000000"/>
        <rFont val="Times New Roman"/>
        <family val="1"/>
      </rPr>
      <t xml:space="preserve">
Patra este control el proceso adjunta como evidencia correos electrónicos con la trazabilidad de respuesta a los PQR.relacionadasc on el proceso, dando cumplimiento a lo definido por el proceso</t>
    </r>
  </si>
  <si>
    <t>1 DE 1</t>
  </si>
  <si>
    <t>GESTION DE ADECUACIÓN Y MANTENIMIENTO DE BIENES</t>
  </si>
  <si>
    <t>Garantizar las condiciones mínimas de calidad y habitabilidad de nuestros Niños, Niñas, Adolescentes y Jóvenes (NNAJ) y de todos los procesos del Instituto a través del mantenimiento físico preventivo y correctivo de bienes muebles e inmuebles que componen la infraestructura del IDIPRON, con el fin de fortalecer la gestión administrativa, de comunicaciones e infraestructura de conformidad con los lineamientos legales establecidos.</t>
  </si>
  <si>
    <t xml:space="preserve">El proceso inicia con el cronograma de las actividades a realizar y la contratación de los servicios requeridos, los cuales son administrados y puestos a disposición de los diferentes procesos definidos por el IDIPRON para el cumplimiento de su misión, así mismo se realizan periódicamente acciones preventivas o de mantenimiento a los Bienes muebles e inmuebles, equipos y maquinaria, como a la infraestructura física y termina con la retroalimentación en la calidad de los servicios prestados. </t>
  </si>
  <si>
    <t>Quejas y denuncias</t>
  </si>
  <si>
    <t>Incumplimiento de las condiciones mínimas de calidad y habitabilidad de los bienes muebles e inmuebles del Instituto</t>
  </si>
  <si>
    <t>Posibilidad de afectación reputacional por quejas o denuncias debido a incumplimiento de las condiciones mínimas de calidad y/o habitabilidad de la infraestructura física del Instituto o que se encuentran bajo su administración</t>
  </si>
  <si>
    <t>El/la líder del proceso de Gestión de Adecuación y Mantenimiento de Bienes</t>
  </si>
  <si>
    <t xml:space="preserve">Anualmente </t>
  </si>
  <si>
    <t>Verificar las necesidades de las unidades y sedes administrativas a intervenir</t>
  </si>
  <si>
    <t>Verificando que se dé prioridad a las necesidades identificadas en los  diagnósticos generales de las unidades y sedes administrativas por parte de los profesionales del proceso que realizan los diagnósticos de las UPIS y sedes, para proyectar el plan de mantenimiento anual</t>
  </si>
  <si>
    <t>El/a líder de procesoal determinar necesidades no identificadas por los/as profesionales del proceso asignados a la elaboración del diagnóstico, e incorpora una nueva necesidad en el plan de mantenimiento anual</t>
  </si>
  <si>
    <t>Plan de mantenimiento formulado</t>
  </si>
  <si>
    <t>Procedimientos Mantenimiento Bienes Inmuebles A-MBI-PR- 001 y Procedimiento Mantenimiento de Equipos A-MBI-PR-002</t>
  </si>
  <si>
    <t>Revisar los documentos del proceso a fin de incluir en ellos, el control 5 asociado a las PQRS</t>
  </si>
  <si>
    <t>Líder del proceso de Gestión de Adecuación y Mantenimiento de Bienes</t>
  </si>
  <si>
    <t>01/07/2025 al 31/10/2025</t>
  </si>
  <si>
    <t>El Gerente de Recursos Físicos en conjunto con el equipo de Gestión de Adecuación y Mantenimiento de Bienes se reunen para realizar el seguimiento del plan anual de mantenimiento en su ejecución y avance, para dar cumplimiento en la vigencia 2025 priorizando las intervenciones a realizar para dar cumplimiento.</t>
  </si>
  <si>
    <t>Se revisaron los documentos del proceso, con el fin de actualizarlos e incluir en los procedimientos y en el manual los controles definidos para mitigar los riesgos. ("Manual - Procesos de Apoyo – Gestión de Adecuación y Mantenimiento de Bienes de “001 CUIDADO Y MANTENIMIENTO DE LA INFRAESTRUCTURA A-GAMB-MA-001")</t>
  </si>
  <si>
    <r>
      <rPr>
        <b/>
        <u/>
        <sz val="11"/>
        <color rgb="FF000000"/>
        <rFont val="Times New Roman"/>
      </rPr>
      <t xml:space="preserve">Fecha: 17/01/2026
Control 1:
</t>
    </r>
    <r>
      <rPr>
        <sz val="11"/>
        <color rgb="FF000000"/>
        <rFont val="Times New Roman"/>
      </rPr>
      <t xml:space="preserve">Se evidencia la aplicación del control con el Plan anual de mantenimiento en su ejecución y avance
</t>
    </r>
    <r>
      <rPr>
        <b/>
        <sz val="11"/>
        <color rgb="FF000000"/>
        <rFont val="Times New Roman"/>
      </rPr>
      <t xml:space="preserve">Acción de fortalecimiento:
</t>
    </r>
    <r>
      <rPr>
        <sz val="11"/>
        <color rgb="FF000000"/>
        <rFont val="Times New Roman"/>
      </rPr>
      <t xml:space="preserve">El proceso indica que se realizó la revisión de los documentos del proceso. Sin embargo, en la carpeta no se encuentran cargadas la documentación que evidencie el cumplimiento del plan de acción
</t>
    </r>
    <r>
      <rPr>
        <b/>
        <sz val="11"/>
        <color rgb="FF000000"/>
        <rFont val="Times New Roman"/>
      </rPr>
      <t xml:space="preserve">
No se materializó el riesgo</t>
    </r>
  </si>
  <si>
    <t>Control 1:
Se evidenció la ejecución de la actividad hasta el mes de noviembre del 2025 de acuerdo al 008 PLAN DE MANEJO Y MANTENIMIENTO DE INFRAESTRUCTURA A-GAMB-FT-008 VR 05 DEFINITIVO</t>
  </si>
  <si>
    <t>Los/as profesionales del proceso de Gestión de Adecuación y Mantenimiento de Bienes</t>
  </si>
  <si>
    <t xml:space="preserve"> Verificar las condiciones de  habitabilidad y el estado de los inmuebles de las sedes y  UPIS</t>
  </si>
  <si>
    <t>Se elabora un diagnóstico general  y un diagnóstico de accesibilidad de las unidades y sedes administrativas, verificando  las condiciones de habitabilidad y el estado de los inmuebles, así como el cumplimiento de la normatividad vigente.</t>
  </si>
  <si>
    <t xml:space="preserve">Se entrega un reporte mediante memorando a la Alta Dirección informando que las condiciones no están dadas para habitabilidad </t>
  </si>
  <si>
    <t xml:space="preserve">Formato Diagnóstico técnico general de bien inmueble A-GAMB-FT-012
Memorando ( Cuando aplique)
</t>
  </si>
  <si>
    <t>001 CUIDADO Y MANTENIMIENTO DE LA INFRAESTRUCTURA A-GAMB-MA-001</t>
  </si>
  <si>
    <t>Los profesionales elaboraron el diagnóstico técnico general de las unidades y sedes administrativas, donde se verificaron las condiciones y cumplimiento de normatividad de cada inmueble.</t>
  </si>
  <si>
    <r>
      <rPr>
        <b/>
        <u/>
        <sz val="11"/>
        <color rgb="FF000000"/>
        <rFont val="Times New Roman"/>
      </rPr>
      <t xml:space="preserve">Control 2:
</t>
    </r>
    <r>
      <rPr>
        <sz val="11"/>
        <color rgb="FF000000"/>
        <rFont val="Times New Roman"/>
      </rPr>
      <t>El control está definido para realizarse anualmente, actividad que se llevó a cabo en el mes de agosto danbdo cumplimiento con el registro en el formato Diagnóstico.</t>
    </r>
  </si>
  <si>
    <t xml:space="preserve">Control 2:
Se reportó que durante este periodo no se dio aplicación a la actividad de control, toda vfez que El control está definido para realizarse anualmente, actividad que se llevó a cabo en el mes de agosto 
</t>
  </si>
  <si>
    <t>El/la Gerente de Recursos Físicos y su equipo de trabajo</t>
  </si>
  <si>
    <t xml:space="preserve">Verificar los avances obtenidos contra la programación realizada dentro del Plan Anual de Mantenimiento </t>
  </si>
  <si>
    <t>Se supervisa la oportuna  ejecución del plan de mantenimiento y el cumplimiento de las acciones programadas verificando los avances obtenidos contra la programación realizada a través de reunión</t>
  </si>
  <si>
    <t>En caso de que se determinen atrasos o incumplimientos en las acciones planeadas se generan acciones de contingencia que permitan avanzar en el cumplimiento del plan.</t>
  </si>
  <si>
    <t>Acta de reunión</t>
  </si>
  <si>
    <t xml:space="preserve">MANTENIMIENTO DE BIENES INMUEBLES A-GAMB-PR-001 </t>
  </si>
  <si>
    <t>Se realizó reunión trimestral del proceso de Gestión de Adecuación y Mantenimiento de Bienes del cuarto trimestre para el seguimiento del Plan de Mantenimiento de la Infraestructura de la vigencia 2025, se verificó el avance del mismo y se prioriza las actividades  para dar cumplimiento.</t>
  </si>
  <si>
    <r>
      <rPr>
        <b/>
        <u/>
        <sz val="11"/>
        <color rgb="FF000000"/>
        <rFont val="Times New Roman"/>
      </rPr>
      <t xml:space="preserve">Control 3:
</t>
    </r>
    <r>
      <rPr>
        <sz val="11"/>
        <color rgb="FF000000"/>
        <rFont val="Times New Roman"/>
      </rPr>
      <t>Se evidencia la adecuada aplicación del control con el Acta de reunión de Seguimiento para los meses de Octubre, noviembre y diciembre.
Sin embargo, no se aporta la evidencia del mes de Septiembre, que corresponde al periodo evaluado: Tercer cuatrimestre 2025.</t>
    </r>
  </si>
  <si>
    <t xml:space="preserve">Control 3:
Se evidenció la ejecución de la actividad para los meses de octubre noviembre y diciembre del 2025. </t>
  </si>
  <si>
    <t xml:space="preserve">Cuando se presenta un imprevisto que afecte la habitabilidad de un bien inmueble y/o calidad de equipos </t>
  </si>
  <si>
    <t>Verificar el imprevisto y los recursos para su atención en el menor tiempo posible</t>
  </si>
  <si>
    <t>El proceso de Gestión de Adecuación y Mantenimiento de Bienes verifica la situación, realiza diagnóstico, se solicitan los materiales y se realiza la intervención en el menor tiempo posible.</t>
  </si>
  <si>
    <t>Si no se cuenta con los recursos para atender los imprevistos, no atienden de manera inmediata, dejando en el Formato de  Control de Inspección y Ejecución de mantenimiento de Bienes e Infraestructura, la anotación que queda pendiente la atención del imprevisto</t>
  </si>
  <si>
    <t xml:space="preserve">Formato de  Control de Inspección y Ejecución de mantenimiento de Bienes e Infraestructura  A-GAMB-FT-007
</t>
  </si>
  <si>
    <t>001 MANTENIMIENTO DE BIENES INMUEBLES A-MBI-PR-001</t>
  </si>
  <si>
    <t xml:space="preserve">Se atendió oportuna y eficazmente la emergencia de la caida del porton en la UPI de Bosa, se endereza el marco de la puerta, se instalan las bisagras, se nivela y se solda; atendido el 22/08/2025. 
</t>
  </si>
  <si>
    <r>
      <rPr>
        <b/>
        <u/>
        <sz val="11"/>
        <color rgb="FF000000"/>
        <rFont val="Times New Roman"/>
      </rPr>
      <t xml:space="preserve">Control 4:
</t>
    </r>
    <r>
      <rPr>
        <sz val="11"/>
        <color rgb="FF000000"/>
        <rFont val="Times New Roman"/>
      </rPr>
      <t>Se evidencia la aplicación del control en el Formato de  Control de Inspección y Ejecución de mantenimiento de Bienes e Infraestructura  A-GAMB-FT-007, para la situación presentada en la UPI La Rioja, en el mes de diciembre 2025</t>
    </r>
  </si>
  <si>
    <t xml:space="preserve">Control 4:
Se evidenció la ejecución de la actividad mediante el Formato de  Control de Inspección y Ejecución de mantenimiento de Bienes e Infraestructura  A-GAMB-FT-007, y atención de servicio en la UPI La Rioja.
</t>
  </si>
  <si>
    <t xml:space="preserve">El/la profesional delegado por la Gerencia de Recursos Físicos </t>
  </si>
  <si>
    <t>En caso de que se reciban PQRS relacionadas con la situación de calidad y/o habitabilidad de la infraestructura física del Instituto</t>
  </si>
  <si>
    <t xml:space="preserve">Verificar los casos asignados de PQRS relacionadas al proceso de Gestión y Adecuación de Mantenimiento de Bienes para dar respuesta oportuna </t>
  </si>
  <si>
    <t xml:space="preserve">Se identifica mediante el correo electrónico de la gerencia de Recursos Físicos, la asignación por parte de Atención al Ciudadano de PQRS relacionada con la infraestructura o inmuebles, se identifica si es posible realizar las intervenciones requeridas y se analiza para dar respuesta a la PQRS asignada </t>
  </si>
  <si>
    <t>En el caso que no se responda la PQRS en los tiempos determinados, se procede a dar respuesta inmediata a la PQRS</t>
  </si>
  <si>
    <t>Respuesta a la PQRS en el aplicativo Bogotá Te Escucha y correo electrónico a Atención al Ciudadano con la respuesta generada</t>
  </si>
  <si>
    <t>No se recibieron PQRS relacionadas con la misma situación de calidad y/o habitabilidad de la infraestructura física del Instituto en la misma UPI.</t>
  </si>
  <si>
    <r>
      <rPr>
        <b/>
        <u/>
        <sz val="11"/>
        <color rgb="FF000000"/>
        <rFont val="Times New Roman"/>
      </rPr>
      <t xml:space="preserve">Control 5:
</t>
    </r>
    <r>
      <rPr>
        <sz val="11"/>
        <color rgb="FF000000"/>
        <rFont val="Times New Roman"/>
      </rPr>
      <t>No fue necesario  la aplicación del control en este periodo, dado a que no se presentaron PQRS.</t>
    </r>
  </si>
  <si>
    <t xml:space="preserve">Control 5:
Se reportó que durante este periodo no se dio aplicación a la actividad de control toda vez que el proceso manifiesta no se presentó PQRS.
</t>
  </si>
  <si>
    <t xml:space="preserve">El/la Gerente de Recursos Físicos </t>
  </si>
  <si>
    <t>Verificar que la infraestructura de la entidad se encuentre asegurada contra situaciones inesperadas y ambientales que afecten las condiciones mínimas de habitabilidad</t>
  </si>
  <si>
    <t xml:space="preserve">Se revisa que la entidad cuente con las pólizas todo riesgo sin vencimiento de las fechas de cobertura </t>
  </si>
  <si>
    <t>Se generan alertas mediante correo electrónico sobre las fechas de vencimiento de las pólizas a la Gerencia Administrativa, con el fin de agilizar el trámite de la póliza</t>
  </si>
  <si>
    <t xml:space="preserve">Pólizas vigentes
Correo electrónico (Cuando aplique)
</t>
  </si>
  <si>
    <t>El Gerente de Recursos Físicos verificó que la infraestructura de la entidad se encuentra asegurada contra situaciones inesperadas y ambientales que afecten las condiciones minimas de habitabilidad.</t>
  </si>
  <si>
    <r>
      <rPr>
        <b/>
        <u/>
        <sz val="11"/>
        <color rgb="FF000000"/>
        <rFont val="Times New Roman"/>
      </rPr>
      <t xml:space="preserve">Control 6:
</t>
    </r>
    <r>
      <rPr>
        <sz val="11"/>
        <color rgb="FF000000"/>
        <rFont val="Times New Roman"/>
      </rPr>
      <t xml:space="preserve">Se evidencia la aplicación del control con las siguiente evidencia:         
</t>
    </r>
    <r>
      <rPr>
        <b/>
        <sz val="11"/>
        <color rgb="FF000000"/>
        <rFont val="Times New Roman"/>
      </rPr>
      <t xml:space="preserve">* </t>
    </r>
    <r>
      <rPr>
        <sz val="11"/>
        <color rgb="FF000000"/>
        <rFont val="Times New Roman"/>
      </rPr>
      <t xml:space="preserve">La entidad se encuentra asegurada contra situaciones inesperadas y ambientales que afecten las condiciones minimas de habitabilidad con la </t>
    </r>
    <r>
      <rPr>
        <b/>
        <sz val="11"/>
        <color rgb="FF000000"/>
        <rFont val="Times New Roman"/>
      </rPr>
      <t>Pólizas vigentes 2201225004303</t>
    </r>
  </si>
  <si>
    <t xml:space="preserve">Control 6:
Se evidenció la ejecución de la actividad mediante la póliza 2201225004303, certificado 0
Acción de fortalecimiento:
No se aportó evidencia que dé cuenta de la ejecución de la actividad de control
No se materializó el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</si>
</sst>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
    <numFmt numFmtId="165" formatCode="d/m/yyyy"/>
  </numFmts>
  <fonts count="50">
    <font>
      <sz val="11"/>
      <color theme="1"/>
      <name val="Calibri"/>
      <family val="2"/>
      <scheme val="minor"/>
    </font>
    <font>
      <b/>
      <sz val="12"/>
      <color theme="1"/>
      <name val="Times New Roman"/>
      <family val="1"/>
    </font>
    <font>
      <sz val="12"/>
      <color theme="1"/>
      <name val="Times New Roman"/>
      <family val="1"/>
    </font>
    <font>
      <sz val="14"/>
      <color theme="1"/>
      <name val="Times New Roman"/>
      <family val="1"/>
    </font>
    <font>
      <b/>
      <sz val="10"/>
      <color theme="1"/>
      <name val="Times New Roman"/>
      <family val="1"/>
    </font>
    <font>
      <sz val="14"/>
      <name val="Times New Roman"/>
      <family val="1"/>
    </font>
    <font>
      <sz val="11"/>
      <color theme="1"/>
      <name val="Calibri"/>
      <family val="2"/>
      <scheme val="minor"/>
    </font>
    <font>
      <b/>
      <sz val="16"/>
      <color theme="1"/>
      <name val="Times New Roman"/>
      <family val="1"/>
    </font>
    <font>
      <sz val="12"/>
      <name val="Times New Roman"/>
      <family val="1"/>
    </font>
    <font>
      <b/>
      <sz val="18"/>
      <color theme="1"/>
      <name val="Times New Roman"/>
      <family val="1"/>
    </font>
    <font>
      <sz val="10"/>
      <color theme="1"/>
      <name val="Times New Roman"/>
      <family val="1"/>
    </font>
    <font>
      <b/>
      <sz val="9"/>
      <color indexed="81"/>
      <name val="Tahoma"/>
      <family val="2"/>
    </font>
    <font>
      <sz val="11"/>
      <color rgb="FF000000"/>
      <name val="Times New Roman"/>
      <family val="1"/>
    </font>
    <font>
      <b/>
      <sz val="12"/>
      <color rgb="FF000000"/>
      <name val="Times New Roman"/>
      <family val="1"/>
    </font>
    <font>
      <sz val="12"/>
      <color theme="1"/>
      <name val="Arial"/>
      <family val="2"/>
    </font>
    <font>
      <u/>
      <sz val="11"/>
      <color theme="10"/>
      <name val="Calibri"/>
      <family val="2"/>
      <scheme val="minor"/>
    </font>
    <font>
      <sz val="11"/>
      <name val="Calibri"/>
      <family val="2"/>
    </font>
    <font>
      <b/>
      <sz val="10"/>
      <name val="Times New Roman"/>
      <family val="1"/>
    </font>
    <font>
      <sz val="10"/>
      <name val="Times New Roman"/>
      <family val="1"/>
    </font>
    <font>
      <sz val="11"/>
      <color rgb="FF000000"/>
      <name val="Times New Roman"/>
    </font>
    <font>
      <sz val="12"/>
      <color rgb="FF000000"/>
      <name val="Times New Roman"/>
    </font>
    <font>
      <sz val="8.5"/>
      <color theme="1"/>
      <name val="Calibri"/>
      <family val="2"/>
      <scheme val="minor"/>
    </font>
    <font>
      <sz val="11"/>
      <color rgb="FF242424"/>
      <name val="Aptos Narrow"/>
      <charset val="1"/>
    </font>
    <font>
      <b/>
      <u/>
      <sz val="11"/>
      <color rgb="FF000000"/>
      <name val="Times New Roman"/>
    </font>
    <font>
      <b/>
      <sz val="11"/>
      <color rgb="FF000000"/>
      <name val="Times New Roman"/>
    </font>
    <font>
      <b/>
      <u/>
      <sz val="12"/>
      <color rgb="FF000000"/>
      <name val="Times New Roman"/>
    </font>
    <font>
      <sz val="11"/>
      <color rgb="FF000000"/>
      <name val="Arial"/>
      <family val="2"/>
      <charset val="1"/>
    </font>
    <font>
      <b/>
      <u/>
      <sz val="11"/>
      <color rgb="FF000000"/>
      <name val="Times New Roman"/>
      <family val="1"/>
    </font>
    <font>
      <b/>
      <sz val="11"/>
      <color rgb="FF000000"/>
      <name val="Times New Roman"/>
      <family val="1"/>
    </font>
    <font>
      <b/>
      <sz val="14"/>
      <color theme="1"/>
      <name val="Times New Roman"/>
      <family val="1"/>
    </font>
    <font>
      <sz val="11"/>
      <name val="Times New Roman"/>
      <family val="1"/>
    </font>
    <font>
      <b/>
      <sz val="10"/>
      <color rgb="FF000000"/>
      <name val="Times New Roman"/>
      <family val="1"/>
    </font>
    <font>
      <sz val="10"/>
      <color rgb="FF000000"/>
      <name val="Times New Roman"/>
      <family val="1"/>
    </font>
    <font>
      <b/>
      <sz val="9"/>
      <color rgb="FF000000"/>
      <name val="Tahoma"/>
      <family val="2"/>
    </font>
    <font>
      <sz val="12"/>
      <color rgb="FFFF0000"/>
      <name val="Times New Roman"/>
      <family val="1"/>
    </font>
    <font>
      <sz val="11"/>
      <color rgb="FF000000"/>
      <name val="Calibri"/>
      <scheme val="minor"/>
    </font>
    <font>
      <b/>
      <sz val="11"/>
      <color rgb="FF000000"/>
      <name val="Calibri"/>
      <scheme val="minor"/>
    </font>
    <font>
      <sz val="10"/>
      <color rgb="FF000000"/>
      <name val="Times New Roman"/>
    </font>
    <font>
      <b/>
      <u/>
      <sz val="10"/>
      <color rgb="FF000000"/>
      <name val="Times New Roman"/>
    </font>
    <font>
      <b/>
      <sz val="10"/>
      <color rgb="FF000000"/>
      <name val="Times New Roman"/>
    </font>
    <font>
      <b/>
      <sz val="11"/>
      <color rgb="FF000000"/>
      <name val="Times New Roman"/>
      <charset val="1"/>
    </font>
    <font>
      <sz val="11"/>
      <color rgb="FF000000"/>
      <name val="Times New Roman"/>
      <charset val="1"/>
    </font>
    <font>
      <b/>
      <sz val="12"/>
      <color rgb="FF000000"/>
      <name val="Times New Roman"/>
    </font>
    <font>
      <sz val="12"/>
      <color rgb="FF000000"/>
      <name val="Times New Roman"/>
      <family val="1"/>
    </font>
    <font>
      <b/>
      <sz val="11"/>
      <color theme="1"/>
      <name val="Times New Roman"/>
      <family val="1"/>
    </font>
    <font>
      <u/>
      <sz val="11"/>
      <color rgb="FF000000"/>
      <name val="Times New Roman"/>
    </font>
    <font>
      <u/>
      <sz val="12"/>
      <color rgb="FF000000"/>
      <name val="Times New Roman"/>
    </font>
    <font>
      <sz val="14"/>
      <color rgb="FF000000"/>
      <name val="Times New Roman"/>
      <family val="1"/>
    </font>
    <font>
      <b/>
      <u/>
      <sz val="12"/>
      <color rgb="FF000000"/>
      <name val="Times New Roman"/>
      <family val="1"/>
    </font>
    <font>
      <b/>
      <sz val="12"/>
      <name val="Times New Roman"/>
      <family val="1"/>
    </font>
  </fonts>
  <fills count="6">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indexed="64"/>
      </bottom>
      <diagonal/>
    </border>
    <border>
      <left/>
      <right style="medium">
        <color rgb="FF000000"/>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indexed="64"/>
      </left>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right style="thin">
        <color indexed="64"/>
      </right>
      <top/>
      <bottom style="medium">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thin">
        <color indexed="64"/>
      </right>
      <top/>
      <bottom style="thin">
        <color rgb="FF000000"/>
      </bottom>
      <diagonal/>
    </border>
    <border>
      <left/>
      <right style="thin">
        <color indexed="64"/>
      </right>
      <top/>
      <bottom style="thin">
        <color rgb="FF000000"/>
      </bottom>
      <diagonal/>
    </border>
    <border>
      <left style="thin">
        <color rgb="FF000000"/>
      </left>
      <right style="thin">
        <color rgb="FF000000"/>
      </right>
      <top style="thin">
        <color rgb="FF000000"/>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medium">
        <color indexed="64"/>
      </left>
      <right style="thin">
        <color indexed="64"/>
      </right>
      <top/>
      <bottom/>
      <diagonal/>
    </border>
    <border>
      <left style="thin">
        <color rgb="FF000000"/>
      </left>
      <right style="thin">
        <color rgb="FF000000"/>
      </right>
      <top/>
      <bottom style="thin">
        <color indexed="64"/>
      </bottom>
      <diagonal/>
    </border>
    <border>
      <left style="thin">
        <color rgb="FF000000"/>
      </left>
      <right style="medium">
        <color rgb="FF000000"/>
      </right>
      <top style="thin">
        <color rgb="FF000000"/>
      </top>
      <bottom style="thin">
        <color indexed="64"/>
      </bottom>
      <diagonal/>
    </border>
    <border>
      <left style="medium">
        <color indexed="64"/>
      </left>
      <right style="thin">
        <color indexed="64"/>
      </right>
      <top/>
      <bottom style="thin">
        <color indexed="64"/>
      </bottom>
      <diagonal/>
    </border>
    <border>
      <left style="thin">
        <color rgb="FF000000"/>
      </left>
      <right/>
      <top style="thin">
        <color rgb="FF000000"/>
      </top>
      <bottom/>
      <diagonal/>
    </border>
    <border>
      <left style="thin">
        <color indexed="64"/>
      </left>
      <right style="thin">
        <color rgb="FF000000"/>
      </right>
      <top/>
      <bottom style="thin">
        <color indexed="64"/>
      </bottom>
      <diagonal/>
    </border>
    <border>
      <left style="thin">
        <color rgb="FF000000"/>
      </left>
      <right/>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style="thin">
        <color indexed="64"/>
      </top>
      <bottom style="medium">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indexed="64"/>
      </top>
      <bottom/>
      <diagonal/>
    </border>
    <border>
      <left style="medium">
        <color indexed="64"/>
      </left>
      <right/>
      <top style="thin">
        <color indexed="64"/>
      </top>
      <bottom style="thin">
        <color rgb="FF000000"/>
      </bottom>
      <diagonal/>
    </border>
    <border>
      <left style="medium">
        <color indexed="64"/>
      </left>
      <right style="medium">
        <color indexed="64"/>
      </right>
      <top/>
      <bottom/>
      <diagonal/>
    </border>
    <border>
      <left style="medium">
        <color indexed="64"/>
      </left>
      <right/>
      <top/>
      <bottom style="thin">
        <color rgb="FF000000"/>
      </bottom>
      <diagonal/>
    </border>
    <border>
      <left style="medium">
        <color indexed="64"/>
      </left>
      <right style="thin">
        <color indexed="64"/>
      </right>
      <top/>
      <bottom style="thin">
        <color rgb="FF000000"/>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rgb="FF000000"/>
      </bottom>
      <diagonal/>
    </border>
  </borders>
  <cellStyleXfs count="3">
    <xf numFmtId="0" fontId="0" fillId="0" borderId="0"/>
    <xf numFmtId="41" fontId="6" fillId="0" borderId="0" applyFont="0" applyFill="0" applyBorder="0" applyAlignment="0" applyProtection="0"/>
    <xf numFmtId="0" fontId="15" fillId="0" borderId="0" applyNumberFormat="0" applyFill="0" applyBorder="0" applyAlignment="0" applyProtection="0"/>
  </cellStyleXfs>
  <cellXfs count="464">
    <xf numFmtId="0" fontId="0" fillId="0" borderId="0" xfId="0"/>
    <xf numFmtId="0" fontId="2" fillId="0" borderId="0" xfId="0" applyFont="1"/>
    <xf numFmtId="0" fontId="2" fillId="0" borderId="0" xfId="0" applyFont="1" applyAlignment="1">
      <alignment horizontal="left"/>
    </xf>
    <xf numFmtId="0" fontId="0" fillId="0" borderId="0" xfId="0" applyAlignment="1">
      <alignment horizontal="left"/>
    </xf>
    <xf numFmtId="0" fontId="2" fillId="0" borderId="0" xfId="0" applyFont="1" applyAlignment="1">
      <alignment wrapText="1"/>
    </xf>
    <xf numFmtId="0" fontId="0" fillId="0" borderId="0" xfId="0" applyAlignment="1">
      <alignment horizontal="center" vertical="center"/>
    </xf>
    <xf numFmtId="0" fontId="2" fillId="0" borderId="1" xfId="0" applyFont="1" applyBorder="1" applyAlignment="1">
      <alignment horizontal="center" vertical="center" textRotation="90"/>
    </xf>
    <xf numFmtId="0" fontId="1" fillId="0" borderId="0" xfId="0" applyFont="1" applyAlignment="1">
      <alignment horizontal="center" vertical="center" wrapText="1"/>
    </xf>
    <xf numFmtId="0" fontId="2" fillId="0" borderId="1" xfId="0" applyFont="1" applyBorder="1" applyAlignment="1">
      <alignment horizontal="center" vertical="center" textRotation="90" wrapText="1"/>
    </xf>
    <xf numFmtId="0" fontId="3" fillId="2" borderId="27" xfId="0" applyFont="1" applyFill="1" applyBorder="1" applyAlignment="1">
      <alignment horizontal="center" vertical="center" textRotation="90"/>
    </xf>
    <xf numFmtId="0" fontId="5" fillId="2" borderId="5"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2" fillId="2" borderId="28" xfId="0" applyFont="1" applyFill="1" applyBorder="1" applyAlignment="1">
      <alignment horizontal="center" vertical="center" textRotation="90" wrapText="1"/>
    </xf>
    <xf numFmtId="0" fontId="2" fillId="2" borderId="27" xfId="0" applyFont="1" applyFill="1" applyBorder="1" applyAlignment="1">
      <alignment horizontal="center" vertical="center" textRotation="90"/>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textRotation="90"/>
    </xf>
    <xf numFmtId="0" fontId="2" fillId="2" borderId="5" xfId="0" applyFont="1" applyFill="1" applyBorder="1" applyAlignment="1">
      <alignment horizontal="center" vertical="center" textRotation="90" wrapText="1"/>
    </xf>
    <xf numFmtId="0" fontId="2" fillId="2" borderId="27" xfId="0" applyFont="1" applyFill="1" applyBorder="1" applyAlignment="1">
      <alignment horizontal="center" vertical="center"/>
    </xf>
    <xf numFmtId="0" fontId="3" fillId="3" borderId="5"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justify" vertical="center" wrapText="1"/>
    </xf>
    <xf numFmtId="0" fontId="2" fillId="2" borderId="20" xfId="0" applyFont="1" applyFill="1" applyBorder="1"/>
    <xf numFmtId="0" fontId="2" fillId="2" borderId="7" xfId="0" applyFont="1" applyFill="1" applyBorder="1"/>
    <xf numFmtId="0" fontId="1" fillId="2" borderId="5" xfId="0" applyFont="1" applyFill="1" applyBorder="1" applyAlignment="1">
      <alignment horizontal="center" vertical="center"/>
    </xf>
    <xf numFmtId="0" fontId="2" fillId="2" borderId="28" xfId="0" applyFont="1" applyFill="1" applyBorder="1" applyAlignment="1">
      <alignment horizontal="center" vertical="center" wrapText="1"/>
    </xf>
    <xf numFmtId="0" fontId="10" fillId="0" borderId="0" xfId="0" applyFont="1"/>
    <xf numFmtId="0" fontId="4" fillId="0" borderId="0" xfId="0" applyFont="1"/>
    <xf numFmtId="0" fontId="5" fillId="2" borderId="5" xfId="0" applyFont="1" applyFill="1" applyBorder="1" applyAlignment="1">
      <alignment horizontal="center" vertical="center" wrapText="1"/>
    </xf>
    <xf numFmtId="0" fontId="2" fillId="4" borderId="1" xfId="0" applyFont="1" applyFill="1" applyBorder="1" applyAlignment="1">
      <alignment horizontal="center" vertical="center"/>
    </xf>
    <xf numFmtId="9" fontId="8" fillId="4" borderId="1" xfId="0" applyNumberFormat="1" applyFont="1" applyFill="1" applyBorder="1" applyAlignment="1">
      <alignment horizontal="center" vertical="center"/>
    </xf>
    <xf numFmtId="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textRotation="90"/>
    </xf>
    <xf numFmtId="164" fontId="2" fillId="4" borderId="1" xfId="0" applyNumberFormat="1" applyFont="1" applyFill="1" applyBorder="1" applyAlignment="1">
      <alignment horizontal="center" vertical="center"/>
    </xf>
    <xf numFmtId="0" fontId="3" fillId="4" borderId="1" xfId="0" applyFont="1" applyFill="1" applyBorder="1" applyAlignment="1">
      <alignment horizontal="center" vertical="center" textRotation="90"/>
    </xf>
    <xf numFmtId="9" fontId="2" fillId="4" borderId="1" xfId="0" applyNumberFormat="1" applyFont="1" applyFill="1" applyBorder="1" applyAlignment="1">
      <alignment horizontal="center" vertical="center" textRotation="90"/>
    </xf>
    <xf numFmtId="0" fontId="2" fillId="4" borderId="1" xfId="0" applyFont="1" applyFill="1" applyBorder="1" applyAlignment="1">
      <alignment vertical="center" textRotation="90"/>
    </xf>
    <xf numFmtId="0" fontId="2" fillId="2" borderId="1" xfId="0" applyFont="1" applyFill="1" applyBorder="1" applyAlignment="1">
      <alignment horizontal="center" vertical="center" wrapText="1"/>
    </xf>
    <xf numFmtId="0" fontId="0" fillId="0" borderId="0" xfId="0" applyAlignment="1">
      <alignment horizontal="right" vertical="center"/>
    </xf>
    <xf numFmtId="0" fontId="10" fillId="2" borderId="39"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41" xfId="0" applyFont="1" applyFill="1" applyBorder="1" applyAlignment="1">
      <alignment horizontal="center" vertical="center" wrapText="1"/>
    </xf>
    <xf numFmtId="0" fontId="2" fillId="2" borderId="36" xfId="0" applyFont="1" applyFill="1" applyBorder="1" applyAlignment="1">
      <alignment horizontal="center" vertical="center" textRotation="90"/>
    </xf>
    <xf numFmtId="14" fontId="10" fillId="0" borderId="0" xfId="0" applyNumberFormat="1" applyFont="1" applyAlignment="1" applyProtection="1">
      <alignment horizontal="center" vertical="center"/>
      <protection locked="0"/>
    </xf>
    <xf numFmtId="0" fontId="12"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vertical="center"/>
    </xf>
    <xf numFmtId="0" fontId="10" fillId="0" borderId="0" xfId="0" applyFont="1" applyAlignment="1" applyProtection="1">
      <alignment horizontal="center" vertical="center" wrapText="1"/>
      <protection locked="0"/>
    </xf>
    <xf numFmtId="0" fontId="13" fillId="0" borderId="0" xfId="0" applyFont="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9" fontId="3" fillId="0" borderId="0" xfId="0" applyNumberFormat="1" applyFont="1" applyAlignment="1">
      <alignment horizontal="center" vertical="center"/>
    </xf>
    <xf numFmtId="9" fontId="3" fillId="0" borderId="0" xfId="0" applyNumberFormat="1" applyFont="1" applyAlignment="1">
      <alignment horizontal="center" vertical="center" wrapText="1"/>
    </xf>
    <xf numFmtId="41" fontId="3" fillId="0" borderId="0" xfId="1" applyFont="1" applyFill="1" applyBorder="1" applyAlignment="1">
      <alignment horizontal="center" vertical="center" wrapText="1"/>
    </xf>
    <xf numFmtId="0" fontId="9" fillId="0" borderId="0" xfId="0" applyFont="1" applyAlignment="1">
      <alignment horizontal="center" vertical="center" textRotation="90"/>
    </xf>
    <xf numFmtId="0" fontId="2" fillId="0" borderId="0" xfId="0" applyFont="1" applyAlignment="1">
      <alignment horizontal="center" vertical="center"/>
    </xf>
    <xf numFmtId="0" fontId="2" fillId="0" borderId="0" xfId="0" applyFont="1" applyAlignment="1">
      <alignment horizontal="center" vertical="center" textRotation="90"/>
    </xf>
    <xf numFmtId="9" fontId="8" fillId="0" borderId="0" xfId="0" applyNumberFormat="1" applyFont="1" applyAlignment="1">
      <alignment horizontal="center" vertical="center"/>
    </xf>
    <xf numFmtId="0" fontId="2" fillId="0" borderId="0" xfId="0" applyFont="1" applyAlignment="1">
      <alignment horizontal="center" vertical="center" textRotation="90" wrapText="1"/>
    </xf>
    <xf numFmtId="0" fontId="8" fillId="0" borderId="0" xfId="0" applyFont="1" applyAlignment="1">
      <alignment horizontal="center" vertical="center" textRotation="90" wrapText="1"/>
    </xf>
    <xf numFmtId="9"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3" fillId="0" borderId="0" xfId="0" applyFont="1" applyAlignment="1">
      <alignment horizontal="center" vertical="center" textRotation="90"/>
    </xf>
    <xf numFmtId="9" fontId="2" fillId="0" borderId="0" xfId="0" applyNumberFormat="1" applyFont="1" applyAlignment="1">
      <alignment horizontal="center" vertical="center" textRotation="90"/>
    </xf>
    <xf numFmtId="0" fontId="2" fillId="0" borderId="0" xfId="0" applyFont="1" applyAlignment="1">
      <alignment vertical="center" textRotation="90"/>
    </xf>
    <xf numFmtId="0" fontId="1" fillId="0" borderId="0" xfId="0" applyFont="1" applyAlignment="1">
      <alignment horizontal="center" vertical="center" textRotation="90"/>
    </xf>
    <xf numFmtId="0" fontId="5" fillId="0" borderId="1" xfId="0" applyFont="1" applyBorder="1" applyAlignment="1">
      <alignment horizontal="center" vertical="center"/>
    </xf>
    <xf numFmtId="0" fontId="2" fillId="0" borderId="1" xfId="0" applyFont="1" applyBorder="1" applyAlignment="1">
      <alignment horizontal="justify" vertical="center"/>
    </xf>
    <xf numFmtId="0" fontId="14" fillId="0" borderId="1" xfId="0" applyFont="1" applyBorder="1" applyAlignment="1">
      <alignment horizontal="justify" vertical="center"/>
    </xf>
    <xf numFmtId="0" fontId="2" fillId="2" borderId="5"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center" vertical="center"/>
    </xf>
    <xf numFmtId="0" fontId="0" fillId="0" borderId="1" xfId="0" applyBorder="1"/>
    <xf numFmtId="14" fontId="10" fillId="0" borderId="1" xfId="0" applyNumberFormat="1" applyFont="1" applyBorder="1" applyAlignment="1" applyProtection="1">
      <alignment horizontal="center" vertical="center"/>
      <protection locked="0"/>
    </xf>
    <xf numFmtId="0" fontId="10" fillId="0" borderId="1" xfId="0" applyFont="1" applyBorder="1" applyAlignment="1" applyProtection="1">
      <alignment horizontal="center" vertical="center" wrapText="1"/>
      <protection locked="0"/>
    </xf>
    <xf numFmtId="0" fontId="4" fillId="0" borderId="1" xfId="0" applyFont="1" applyBorder="1"/>
    <xf numFmtId="0" fontId="12" fillId="0" borderId="1" xfId="0" applyFont="1" applyBorder="1" applyAlignment="1">
      <alignment vertical="center" wrapText="1"/>
    </xf>
    <xf numFmtId="0" fontId="3" fillId="0" borderId="1" xfId="0" applyFont="1" applyBorder="1" applyAlignment="1">
      <alignment horizontal="center" vertical="center" wrapText="1"/>
    </xf>
    <xf numFmtId="0" fontId="3" fillId="4" borderId="1" xfId="0" applyFont="1" applyFill="1" applyBorder="1" applyAlignment="1">
      <alignment horizontal="center" vertical="center"/>
    </xf>
    <xf numFmtId="9" fontId="3" fillId="4" borderId="1" xfId="0" applyNumberFormat="1" applyFont="1" applyFill="1" applyBorder="1" applyAlignment="1">
      <alignment horizontal="center" vertical="center"/>
    </xf>
    <xf numFmtId="9" fontId="3" fillId="0" borderId="1" xfId="0" applyNumberFormat="1" applyFont="1" applyBorder="1" applyAlignment="1">
      <alignment horizontal="center" vertical="center" wrapText="1"/>
    </xf>
    <xf numFmtId="41" fontId="2" fillId="0" borderId="1" xfId="1" applyFont="1" applyBorder="1" applyAlignment="1">
      <alignment horizontal="center" vertical="center" wrapText="1"/>
    </xf>
    <xf numFmtId="165" fontId="2" fillId="0" borderId="1" xfId="0" applyNumberFormat="1" applyFont="1" applyBorder="1" applyAlignment="1">
      <alignment horizontal="center" vertical="center" wrapText="1"/>
    </xf>
    <xf numFmtId="0" fontId="0" fillId="0" borderId="1" xfId="0" applyBorder="1" applyAlignment="1">
      <alignment horizontal="left"/>
    </xf>
    <xf numFmtId="0" fontId="10" fillId="0" borderId="1" xfId="0" applyFont="1" applyBorder="1"/>
    <xf numFmtId="0" fontId="2" fillId="2" borderId="1" xfId="0" applyFont="1" applyFill="1" applyBorder="1"/>
    <xf numFmtId="0" fontId="3" fillId="2" borderId="1" xfId="0" applyFont="1" applyFill="1" applyBorder="1" applyAlignment="1">
      <alignment horizontal="center" vertical="center" textRotation="90"/>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10"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8" fillId="0" borderId="1" xfId="0" applyFont="1" applyBorder="1" applyAlignment="1">
      <alignment horizontal="justify" vertical="center" wrapText="1"/>
    </xf>
    <xf numFmtId="0" fontId="17" fillId="0" borderId="1" xfId="0" applyFont="1" applyBorder="1" applyAlignment="1">
      <alignment horizontal="justify" vertical="center"/>
    </xf>
    <xf numFmtId="0" fontId="19" fillId="0" borderId="46" xfId="0" applyFont="1" applyBorder="1" applyAlignment="1">
      <alignment horizontal="left" vertical="center" wrapText="1"/>
    </xf>
    <xf numFmtId="0" fontId="10" fillId="0" borderId="1" xfId="0" applyFont="1" applyBorder="1" applyAlignment="1" applyProtection="1">
      <alignment vertical="center" wrapText="1"/>
      <protection locked="0"/>
    </xf>
    <xf numFmtId="0" fontId="12" fillId="0" borderId="47" xfId="0" applyFont="1" applyBorder="1" applyAlignment="1">
      <alignment horizontal="center" vertical="center" wrapText="1"/>
    </xf>
    <xf numFmtId="0" fontId="20" fillId="0" borderId="1" xfId="0" applyFont="1" applyBorder="1" applyAlignment="1">
      <alignment horizontal="center" vertical="center" wrapText="1"/>
    </xf>
    <xf numFmtId="14" fontId="10" fillId="0" borderId="2" xfId="0" applyNumberFormat="1" applyFont="1" applyBorder="1" applyAlignment="1" applyProtection="1">
      <alignment horizontal="center" vertical="center"/>
      <protection locked="0"/>
    </xf>
    <xf numFmtId="0" fontId="21" fillId="0" borderId="42" xfId="0" applyFont="1" applyBorder="1" applyAlignment="1">
      <alignment vertical="top" wrapText="1"/>
    </xf>
    <xf numFmtId="0" fontId="19" fillId="0" borderId="48" xfId="0" applyFont="1" applyBorder="1" applyAlignment="1">
      <alignment horizontal="left" vertical="center" wrapText="1"/>
    </xf>
    <xf numFmtId="0" fontId="12" fillId="0" borderId="49" xfId="0" applyFont="1" applyBorder="1" applyAlignment="1">
      <alignment vertical="center" wrapText="1"/>
    </xf>
    <xf numFmtId="0" fontId="10" fillId="2" borderId="5" xfId="0" applyFont="1" applyFill="1" applyBorder="1" applyAlignment="1">
      <alignment vertical="center" wrapText="1"/>
    </xf>
    <xf numFmtId="0" fontId="12" fillId="0" borderId="50" xfId="0" applyFont="1" applyBorder="1" applyAlignment="1">
      <alignment horizontal="center" vertical="center" wrapText="1"/>
    </xf>
    <xf numFmtId="14" fontId="19" fillId="0" borderId="1" xfId="0" applyNumberFormat="1" applyFont="1" applyBorder="1" applyAlignment="1">
      <alignment horizontal="center" vertical="center" wrapText="1"/>
    </xf>
    <xf numFmtId="0" fontId="22" fillId="0" borderId="45" xfId="0" applyFont="1" applyBorder="1" applyAlignment="1">
      <alignment horizontal="center" vertical="center"/>
    </xf>
    <xf numFmtId="0" fontId="1" fillId="2"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3" fillId="4" borderId="1" xfId="0" applyFont="1" applyFill="1" applyBorder="1" applyAlignment="1">
      <alignment horizontal="center" vertical="top"/>
    </xf>
    <xf numFmtId="14" fontId="2" fillId="0" borderId="1" xfId="0" applyNumberFormat="1" applyFont="1" applyBorder="1" applyAlignment="1">
      <alignment horizontal="center" vertical="center" wrapText="1"/>
    </xf>
    <xf numFmtId="9" fontId="3" fillId="4" borderId="1" xfId="0" applyNumberFormat="1" applyFont="1" applyFill="1" applyBorder="1" applyAlignment="1">
      <alignment horizontal="center" vertical="top"/>
    </xf>
    <xf numFmtId="0" fontId="9" fillId="4" borderId="1" xfId="0" applyFont="1" applyFill="1" applyBorder="1" applyAlignment="1">
      <alignment horizontal="center" vertical="center" textRotation="90"/>
    </xf>
    <xf numFmtId="0" fontId="1" fillId="0" borderId="1" xfId="0" applyFont="1" applyBorder="1" applyAlignment="1">
      <alignment horizontal="center" vertical="center" textRotation="90"/>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7" fillId="0" borderId="0" xfId="0" applyFont="1" applyAlignment="1">
      <alignment horizontal="left" vertical="center"/>
    </xf>
    <xf numFmtId="0" fontId="9" fillId="4" borderId="1" xfId="0" applyFont="1" applyFill="1" applyBorder="1" applyAlignment="1">
      <alignment horizontal="center" vertical="center" textRotation="90"/>
    </xf>
    <xf numFmtId="0" fontId="1" fillId="0" borderId="1" xfId="0" applyFont="1" applyBorder="1" applyAlignment="1">
      <alignment horizontal="center" vertical="center" textRotation="90"/>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9" fontId="3" fillId="4" borderId="1" xfId="0" applyNumberFormat="1" applyFont="1" applyFill="1" applyBorder="1" applyAlignment="1">
      <alignment horizontal="center" vertical="top"/>
    </xf>
    <xf numFmtId="9" fontId="2" fillId="0" borderId="1" xfId="0" applyNumberFormat="1" applyFont="1" applyBorder="1" applyAlignment="1">
      <alignment horizontal="center" vertical="top" wrapText="1"/>
    </xf>
    <xf numFmtId="41" fontId="2" fillId="0" borderId="1" xfId="1" applyFont="1" applyBorder="1" applyAlignment="1">
      <alignment horizontal="center" vertical="top" wrapText="1"/>
    </xf>
    <xf numFmtId="0" fontId="3" fillId="4" borderId="1" xfId="0" applyFont="1" applyFill="1" applyBorder="1" applyAlignment="1">
      <alignment horizontal="center" vertical="top"/>
    </xf>
    <xf numFmtId="0" fontId="2" fillId="2" borderId="36" xfId="0" applyFont="1" applyFill="1" applyBorder="1" applyAlignment="1">
      <alignment horizontal="center" vertical="center" textRotation="90" wrapText="1"/>
    </xf>
    <xf numFmtId="0" fontId="2" fillId="2" borderId="37" xfId="0" applyFont="1" applyFill="1" applyBorder="1" applyAlignment="1">
      <alignment horizontal="center" vertical="center" textRotation="90"/>
    </xf>
    <xf numFmtId="0" fontId="3" fillId="0" borderId="1" xfId="0" applyFont="1" applyBorder="1" applyAlignment="1">
      <alignment horizontal="center" vertical="top"/>
    </xf>
    <xf numFmtId="0" fontId="2" fillId="0" borderId="1" xfId="0" applyFont="1" applyBorder="1" applyAlignment="1">
      <alignment horizontal="center" vertical="top"/>
    </xf>
    <xf numFmtId="0" fontId="3" fillId="0" borderId="1" xfId="0" applyFont="1" applyBorder="1" applyAlignment="1">
      <alignment horizontal="center" vertical="top" wrapText="1"/>
    </xf>
    <xf numFmtId="0" fontId="15" fillId="2" borderId="15" xfId="2" applyFill="1" applyBorder="1" applyAlignment="1">
      <alignment horizontal="center" vertical="center" wrapText="1"/>
    </xf>
    <xf numFmtId="0" fontId="15" fillId="2" borderId="10" xfId="2" applyFill="1" applyBorder="1" applyAlignment="1">
      <alignment horizontal="center" vertical="center" wrapText="1"/>
    </xf>
    <xf numFmtId="0" fontId="15" fillId="2" borderId="30" xfId="2" applyFill="1" applyBorder="1" applyAlignment="1">
      <alignment horizontal="center" vertical="center" wrapText="1"/>
    </xf>
    <xf numFmtId="0" fontId="15" fillId="2" borderId="16" xfId="2" applyFill="1" applyBorder="1" applyAlignment="1">
      <alignment horizontal="center" vertical="center" wrapText="1"/>
    </xf>
    <xf numFmtId="0" fontId="15" fillId="2" borderId="13" xfId="2" applyFill="1" applyBorder="1" applyAlignment="1">
      <alignment horizontal="center" vertical="center" wrapText="1"/>
    </xf>
    <xf numFmtId="0" fontId="15" fillId="2" borderId="1" xfId="2" applyFill="1" applyBorder="1" applyAlignment="1">
      <alignment horizontal="center" vertical="center" wrapText="1"/>
    </xf>
    <xf numFmtId="0" fontId="15" fillId="2" borderId="2" xfId="2" applyFill="1" applyBorder="1" applyAlignment="1">
      <alignment horizontal="center" vertical="center" wrapText="1"/>
    </xf>
    <xf numFmtId="0" fontId="15" fillId="2" borderId="14" xfId="2" applyFill="1" applyBorder="1" applyAlignment="1">
      <alignment horizontal="center" vertical="center" wrapText="1"/>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4"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2" fillId="2" borderId="6" xfId="0" applyFont="1" applyFill="1" applyBorder="1" applyAlignment="1">
      <alignment horizontal="center"/>
    </xf>
    <xf numFmtId="0" fontId="2" fillId="2" borderId="12" xfId="0" applyFont="1" applyFill="1" applyBorder="1" applyAlignment="1">
      <alignment horizontal="center"/>
    </xf>
    <xf numFmtId="0" fontId="1" fillId="2" borderId="1" xfId="0" applyFont="1" applyFill="1" applyBorder="1" applyAlignment="1">
      <alignment horizontal="center" vertical="center"/>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Alignment="1">
      <alignment horizontal="center"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2" xfId="0" applyFont="1" applyBorder="1" applyAlignment="1">
      <alignment horizontal="center" vertical="center" wrapText="1"/>
    </xf>
    <xf numFmtId="0" fontId="1" fillId="0" borderId="42" xfId="0" applyFont="1" applyBorder="1" applyAlignment="1">
      <alignment horizontal="center" vertical="center"/>
    </xf>
    <xf numFmtId="0" fontId="16" fillId="0" borderId="43" xfId="0" applyFont="1" applyBorder="1" applyAlignment="1"/>
    <xf numFmtId="0" fontId="16" fillId="0" borderId="44" xfId="0" applyFont="1" applyBorder="1" applyAlignment="1"/>
    <xf numFmtId="0" fontId="1" fillId="0" borderId="17" xfId="0" applyFont="1" applyBorder="1" applyAlignment="1">
      <alignment horizontal="center" vertical="center"/>
    </xf>
    <xf numFmtId="0" fontId="1" fillId="0" borderId="19" xfId="0" applyFont="1" applyBorder="1" applyAlignment="1">
      <alignment horizontal="center" vertical="center"/>
    </xf>
    <xf numFmtId="0" fontId="1" fillId="0" borderId="25" xfId="0" applyFont="1" applyBorder="1" applyAlignment="1">
      <alignment horizontal="center" vertical="center"/>
    </xf>
    <xf numFmtId="0" fontId="1" fillId="0" borderId="22" xfId="0" applyFont="1" applyBorder="1" applyAlignment="1">
      <alignment horizontal="center" vertical="center"/>
    </xf>
    <xf numFmtId="49" fontId="4" fillId="0" borderId="17" xfId="0" applyNumberFormat="1" applyFont="1" applyBorder="1" applyAlignment="1">
      <alignment horizontal="center" vertical="center" wrapText="1"/>
    </xf>
    <xf numFmtId="49" fontId="4" fillId="0" borderId="19" xfId="0" applyNumberFormat="1" applyFont="1" applyBorder="1" applyAlignment="1">
      <alignment horizontal="center" vertical="center" wrapText="1"/>
    </xf>
    <xf numFmtId="49" fontId="4" fillId="0" borderId="25" xfId="0" applyNumberFormat="1" applyFont="1" applyBorder="1" applyAlignment="1">
      <alignment horizontal="center" vertical="center" wrapText="1"/>
    </xf>
    <xf numFmtId="49" fontId="4" fillId="0" borderId="22" xfId="0" applyNumberFormat="1" applyFont="1" applyBorder="1" applyAlignment="1">
      <alignment horizontal="center" vertical="center" wrapText="1"/>
    </xf>
    <xf numFmtId="14" fontId="1" fillId="0" borderId="17" xfId="0" applyNumberFormat="1" applyFont="1" applyBorder="1" applyAlignment="1">
      <alignment horizontal="center" vertical="center"/>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1" fillId="2" borderId="1" xfId="0" applyFont="1" applyFill="1" applyBorder="1" applyAlignment="1">
      <alignment horizontal="center"/>
    </xf>
    <xf numFmtId="0" fontId="2" fillId="2" borderId="1" xfId="0" applyFont="1" applyFill="1" applyBorder="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3" fillId="0" borderId="1" xfId="0" applyFont="1" applyBorder="1" applyAlignment="1">
      <alignment horizontal="justify" vertical="top"/>
    </xf>
    <xf numFmtId="9" fontId="3" fillId="0" borderId="1" xfId="0" applyNumberFormat="1" applyFont="1" applyBorder="1" applyAlignment="1">
      <alignment horizontal="center" vertical="top" wrapText="1"/>
    </xf>
    <xf numFmtId="9" fontId="3" fillId="0" borderId="1" xfId="1" applyNumberFormat="1" applyFont="1" applyBorder="1" applyAlignment="1">
      <alignment horizontal="center" vertical="top" wrapText="1"/>
    </xf>
    <xf numFmtId="0" fontId="9" fillId="4" borderId="1" xfId="0" applyFont="1" applyFill="1" applyBorder="1" applyAlignment="1">
      <alignment horizontal="center" vertical="top" textRotation="90"/>
    </xf>
    <xf numFmtId="0" fontId="8" fillId="0" borderId="1" xfId="0" applyFont="1" applyBorder="1" applyAlignment="1">
      <alignment horizontal="center" vertical="center"/>
    </xf>
    <xf numFmtId="0" fontId="8" fillId="0" borderId="1" xfId="0" applyFont="1" applyBorder="1" applyAlignment="1">
      <alignment horizontal="center" vertical="center" textRotation="90" wrapText="1"/>
    </xf>
    <xf numFmtId="0" fontId="2" fillId="0" borderId="1" xfId="0" applyFont="1" applyBorder="1" applyAlignment="1">
      <alignment horizontal="justify" vertical="top"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0" fontId="12" fillId="0" borderId="1" xfId="0" applyFont="1" applyBorder="1" applyAlignment="1">
      <alignment horizontal="left" vertical="center" wrapText="1"/>
    </xf>
    <xf numFmtId="0" fontId="26" fillId="0" borderId="1" xfId="0" applyFont="1" applyBorder="1" applyAlignment="1">
      <alignment vertical="center" wrapText="1"/>
    </xf>
    <xf numFmtId="0" fontId="12" fillId="0" borderId="1" xfId="0" applyFont="1" applyBorder="1" applyAlignment="1">
      <alignment vertical="center" wrapText="1"/>
    </xf>
    <xf numFmtId="0" fontId="10" fillId="0" borderId="1" xfId="0" applyFont="1" applyBorder="1" applyAlignment="1" applyProtection="1">
      <alignment horizontal="center" vertical="center" wrapText="1"/>
      <protection locked="0"/>
    </xf>
    <xf numFmtId="0" fontId="12" fillId="0" borderId="1" xfId="0" applyFont="1" applyBorder="1" applyAlignment="1">
      <alignment vertical="top"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9" fontId="8" fillId="0" borderId="1" xfId="0" applyNumberFormat="1" applyFont="1" applyBorder="1" applyAlignment="1">
      <alignment horizontal="justify" vertical="center" wrapText="1"/>
    </xf>
    <xf numFmtId="10" fontId="8" fillId="0" borderId="1" xfId="0" applyNumberFormat="1" applyFont="1" applyBorder="1" applyAlignment="1">
      <alignment horizontal="justify" vertical="center" wrapText="1"/>
    </xf>
    <xf numFmtId="0" fontId="12" fillId="0" borderId="1" xfId="0" applyFont="1" applyBorder="1" applyAlignment="1">
      <alignment horizontal="center" vertical="top" wrapText="1"/>
    </xf>
    <xf numFmtId="0" fontId="8" fillId="4" borderId="1" xfId="0" applyFont="1" applyFill="1" applyBorder="1" applyAlignment="1">
      <alignment horizontal="center" vertical="center"/>
    </xf>
    <xf numFmtId="0" fontId="8" fillId="0" borderId="1" xfId="0" applyFont="1" applyBorder="1" applyAlignment="1">
      <alignment horizontal="center" vertical="center" textRotation="90"/>
    </xf>
    <xf numFmtId="0" fontId="29" fillId="4" borderId="1" xfId="0" applyFont="1" applyFill="1" applyBorder="1" applyAlignment="1">
      <alignment horizontal="center" vertical="center" textRotation="90"/>
    </xf>
    <xf numFmtId="0" fontId="1" fillId="4" borderId="1" xfId="0" applyFont="1" applyFill="1" applyBorder="1" applyAlignment="1">
      <alignment vertical="center" textRotation="90"/>
    </xf>
    <xf numFmtId="0" fontId="30" fillId="0" borderId="1" xfId="0" applyFont="1" applyBorder="1" applyAlignment="1">
      <alignment horizontal="justify" vertical="center" wrapText="1"/>
    </xf>
    <xf numFmtId="0" fontId="30" fillId="0" borderId="1" xfId="0" applyFont="1" applyBorder="1" applyAlignment="1">
      <alignment horizontal="justify" vertical="center"/>
    </xf>
    <xf numFmtId="0" fontId="1" fillId="0" borderId="5" xfId="0" applyFont="1" applyBorder="1" applyAlignment="1">
      <alignment horizontal="center" vertical="center" textRotation="90"/>
    </xf>
    <xf numFmtId="0" fontId="12" fillId="0" borderId="5" xfId="0" applyFont="1" applyBorder="1" applyAlignment="1">
      <alignment horizontal="left" vertical="center" wrapText="1"/>
    </xf>
    <xf numFmtId="0" fontId="12" fillId="0" borderId="5" xfId="0" applyFont="1" applyBorder="1" applyAlignment="1">
      <alignment horizontal="center" vertical="center"/>
    </xf>
    <xf numFmtId="0" fontId="1" fillId="0" borderId="6" xfId="0" applyFont="1" applyBorder="1" applyAlignment="1">
      <alignment horizontal="center" vertical="center" textRotation="90"/>
    </xf>
    <xf numFmtId="0" fontId="12" fillId="0" borderId="6" xfId="0" applyFont="1" applyBorder="1" applyAlignment="1">
      <alignment horizontal="left" vertical="center" wrapText="1"/>
    </xf>
    <xf numFmtId="0" fontId="12" fillId="0" borderId="6" xfId="0" applyFont="1" applyBorder="1" applyAlignment="1">
      <alignment horizontal="center" vertical="center"/>
    </xf>
    <xf numFmtId="0" fontId="8" fillId="0" borderId="1" xfId="0" applyFont="1" applyBorder="1" applyAlignment="1">
      <alignment horizontal="center" vertical="top" wrapText="1"/>
    </xf>
    <xf numFmtId="14" fontId="8" fillId="0" borderId="1" xfId="0" applyNumberFormat="1" applyFont="1" applyBorder="1" applyAlignment="1">
      <alignment horizontal="center" vertical="top" wrapText="1"/>
    </xf>
    <xf numFmtId="0" fontId="12" fillId="0" borderId="1" xfId="0" applyFont="1" applyBorder="1" applyAlignment="1">
      <alignment horizontal="center"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4" xfId="0" applyFont="1" applyBorder="1" applyAlignment="1">
      <alignment horizontal="justify" vertical="center" wrapText="1"/>
    </xf>
    <xf numFmtId="0" fontId="3" fillId="0" borderId="13" xfId="0" applyFont="1" applyBorder="1" applyAlignment="1">
      <alignment horizontal="center" vertical="top"/>
    </xf>
    <xf numFmtId="0" fontId="3" fillId="0" borderId="1" xfId="0" applyFont="1" applyBorder="1" applyAlignment="1">
      <alignment vertical="top" wrapText="1"/>
    </xf>
    <xf numFmtId="0" fontId="5" fillId="0" borderId="1" xfId="0" applyFont="1" applyBorder="1" applyAlignment="1">
      <alignment horizontal="center" vertical="top"/>
    </xf>
    <xf numFmtId="9" fontId="3" fillId="0" borderId="5" xfId="0" applyNumberFormat="1" applyFont="1" applyBorder="1" applyAlignment="1">
      <alignment horizontal="center" vertical="top" wrapText="1"/>
    </xf>
    <xf numFmtId="9" fontId="3" fillId="0" borderId="5" xfId="1" applyNumberFormat="1" applyFont="1" applyBorder="1" applyAlignment="1">
      <alignment horizontal="center" vertical="top" wrapText="1"/>
    </xf>
    <xf numFmtId="9" fontId="3" fillId="4" borderId="5" xfId="0" applyNumberFormat="1" applyFont="1" applyFill="1" applyBorder="1" applyAlignment="1">
      <alignment horizontal="center" vertical="top"/>
    </xf>
    <xf numFmtId="0" fontId="9" fillId="4" borderId="28" xfId="0" applyFont="1" applyFill="1" applyBorder="1" applyAlignment="1">
      <alignment horizontal="center" vertical="top" textRotation="90"/>
    </xf>
    <xf numFmtId="0" fontId="2" fillId="0" borderId="18" xfId="0" applyFont="1" applyBorder="1" applyAlignment="1">
      <alignment horizontal="center" vertical="center"/>
    </xf>
    <xf numFmtId="0" fontId="26" fillId="0" borderId="1" xfId="0" applyFont="1" applyBorder="1" applyAlignment="1">
      <alignment horizontal="center" vertical="center" wrapText="1"/>
    </xf>
    <xf numFmtId="0" fontId="12" fillId="0" borderId="1" xfId="0" applyFont="1" applyBorder="1" applyAlignment="1">
      <alignment horizontal="center" vertical="center"/>
    </xf>
    <xf numFmtId="0" fontId="3" fillId="0" borderId="27" xfId="0" applyFont="1" applyBorder="1" applyAlignment="1">
      <alignment horizontal="center" vertical="top"/>
    </xf>
    <xf numFmtId="0" fontId="3" fillId="0" borderId="5" xfId="0" applyFont="1" applyBorder="1" applyAlignment="1">
      <alignment horizontal="justify" vertical="top"/>
    </xf>
    <xf numFmtId="0" fontId="3" fillId="0" borderId="5" xfId="0" applyFont="1" applyBorder="1" applyAlignment="1">
      <alignment vertical="top" wrapText="1"/>
    </xf>
    <xf numFmtId="0" fontId="5" fillId="0" borderId="5" xfId="0" applyFont="1" applyBorder="1" applyAlignment="1">
      <alignment horizontal="center" vertical="top"/>
    </xf>
    <xf numFmtId="0" fontId="3" fillId="4" borderId="5" xfId="0" applyFont="1" applyFill="1" applyBorder="1" applyAlignment="1">
      <alignment horizontal="center" vertical="top"/>
    </xf>
    <xf numFmtId="9" fontId="3" fillId="0" borderId="29" xfId="0" applyNumberFormat="1" applyFont="1" applyBorder="1" applyAlignment="1">
      <alignment horizontal="center" vertical="top" wrapText="1"/>
    </xf>
    <xf numFmtId="9" fontId="3" fillId="0" borderId="29" xfId="1" applyNumberFormat="1" applyFont="1" applyBorder="1" applyAlignment="1">
      <alignment horizontal="center" vertical="top" wrapText="1"/>
    </xf>
    <xf numFmtId="9" fontId="3" fillId="4" borderId="29" xfId="0" applyNumberFormat="1" applyFont="1" applyFill="1" applyBorder="1" applyAlignment="1">
      <alignment horizontal="center" vertical="top"/>
    </xf>
    <xf numFmtId="0" fontId="9" fillId="4" borderId="52" xfId="0" applyFont="1" applyFill="1" applyBorder="1" applyAlignment="1">
      <alignment horizontal="center" vertical="top" textRotation="90"/>
    </xf>
    <xf numFmtId="164" fontId="2" fillId="4" borderId="53" xfId="0" applyNumberFormat="1" applyFont="1" applyFill="1" applyBorder="1" applyAlignment="1">
      <alignment horizontal="center" vertical="center"/>
    </xf>
    <xf numFmtId="9" fontId="2" fillId="4" borderId="53" xfId="0" applyNumberFormat="1" applyFont="1" applyFill="1" applyBorder="1" applyAlignment="1">
      <alignment horizontal="center" vertical="center"/>
    </xf>
    <xf numFmtId="0" fontId="34" fillId="0" borderId="1" xfId="0" applyFont="1" applyBorder="1" applyAlignment="1">
      <alignment horizontal="center" vertical="top"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14" fontId="19" fillId="0" borderId="5" xfId="0" applyNumberFormat="1" applyFont="1" applyBorder="1" applyAlignment="1">
      <alignment horizontal="center" vertical="center" wrapText="1"/>
    </xf>
    <xf numFmtId="0" fontId="12" fillId="0" borderId="5" xfId="0" applyFont="1" applyBorder="1" applyAlignment="1">
      <alignment horizontal="left" vertical="center" wrapText="1"/>
    </xf>
    <xf numFmtId="0" fontId="19" fillId="0" borderId="2" xfId="0" applyFont="1" applyBorder="1" applyAlignment="1">
      <alignment horizontal="center" vertical="center" wrapText="1"/>
    </xf>
    <xf numFmtId="0" fontId="24" fillId="0" borderId="45" xfId="0" applyFont="1" applyBorder="1" applyAlignment="1">
      <alignment horizontal="center" vertical="center" wrapText="1"/>
    </xf>
    <xf numFmtId="0" fontId="0" fillId="0" borderId="54" xfId="0" applyBorder="1" applyAlignment="1">
      <alignment horizontal="center" vertical="center" wrapText="1"/>
    </xf>
    <xf numFmtId="0" fontId="35" fillId="0" borderId="45" xfId="0" applyFont="1" applyBorder="1" applyAlignment="1">
      <alignment horizontal="center" vertical="center" wrapText="1"/>
    </xf>
    <xf numFmtId="0" fontId="3" fillId="0" borderId="1" xfId="0" applyFont="1" applyBorder="1" applyAlignment="1">
      <alignment horizontal="justify" vertical="center"/>
    </xf>
    <xf numFmtId="9" fontId="3" fillId="0" borderId="1" xfId="1" applyNumberFormat="1" applyFont="1" applyBorder="1" applyAlignment="1">
      <alignment horizontal="center" vertical="center" wrapText="1"/>
    </xf>
    <xf numFmtId="0" fontId="2" fillId="0" borderId="1" xfId="0" applyFont="1" applyBorder="1" applyAlignment="1">
      <alignment horizontal="center" vertical="top"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0" fontId="12" fillId="0" borderId="2" xfId="0" applyFont="1" applyBorder="1" applyAlignment="1">
      <alignment horizontal="center" vertical="center"/>
    </xf>
    <xf numFmtId="0" fontId="4" fillId="0" borderId="4" xfId="0" applyFont="1" applyBorder="1" applyAlignment="1">
      <alignment horizontal="center" vertical="center"/>
    </xf>
    <xf numFmtId="0" fontId="37" fillId="0" borderId="1" xfId="0" applyFont="1" applyBorder="1" applyAlignment="1" applyProtection="1">
      <alignment horizontal="center" vertical="center" wrapText="1"/>
      <protection locked="0"/>
    </xf>
    <xf numFmtId="0" fontId="40" fillId="0" borderId="0" xfId="0" applyFont="1"/>
    <xf numFmtId="0" fontId="2" fillId="2" borderId="2" xfId="0" applyFont="1" applyFill="1" applyBorder="1" applyAlignment="1">
      <alignment horizontal="center" vertical="center" textRotation="90" wrapText="1"/>
    </xf>
    <xf numFmtId="0" fontId="2" fillId="2" borderId="4" xfId="0" applyFont="1" applyFill="1" applyBorder="1" applyAlignment="1">
      <alignment horizontal="center" vertical="center" textRotation="90"/>
    </xf>
    <xf numFmtId="0" fontId="10" fillId="2" borderId="14" xfId="0" applyFont="1" applyFill="1" applyBorder="1" applyAlignment="1">
      <alignment horizontal="center" vertical="center" wrapText="1"/>
    </xf>
    <xf numFmtId="0" fontId="3" fillId="0" borderId="5" xfId="0" applyFont="1" applyBorder="1" applyAlignment="1">
      <alignment horizontal="center" vertical="top" wrapText="1"/>
    </xf>
    <xf numFmtId="0" fontId="2" fillId="0" borderId="18" xfId="0" applyFont="1" applyBorder="1" applyAlignment="1">
      <alignment horizontal="left"/>
    </xf>
    <xf numFmtId="0" fontId="2" fillId="0" borderId="13" xfId="0" applyFont="1" applyBorder="1" applyAlignment="1">
      <alignment horizontal="center" vertical="center"/>
    </xf>
    <xf numFmtId="0" fontId="8" fillId="0" borderId="6" xfId="0" applyFont="1" applyBorder="1" applyAlignment="1">
      <alignment horizontal="justify" vertical="center" wrapText="1"/>
    </xf>
    <xf numFmtId="0" fontId="1" fillId="0" borderId="14" xfId="0" applyFont="1" applyBorder="1" applyAlignment="1">
      <alignment horizontal="center" vertical="center" textRotation="90"/>
    </xf>
    <xf numFmtId="0" fontId="2" fillId="0" borderId="13" xfId="0" applyFont="1" applyBorder="1" applyAlignment="1">
      <alignment horizontal="justify" vertical="top" wrapText="1"/>
    </xf>
    <xf numFmtId="14" fontId="10" fillId="0" borderId="55" xfId="0" applyNumberFormat="1" applyFont="1" applyBorder="1" applyAlignment="1" applyProtection="1">
      <alignment horizontal="center" vertical="center" wrapText="1"/>
      <protection locked="0"/>
    </xf>
    <xf numFmtId="0" fontId="26" fillId="0" borderId="51" xfId="0" applyFont="1" applyBorder="1" applyAlignment="1">
      <alignment vertical="center" wrapText="1"/>
    </xf>
    <xf numFmtId="0" fontId="12" fillId="0" borderId="51" xfId="0" applyFont="1" applyBorder="1" applyAlignment="1">
      <alignment vertical="center"/>
    </xf>
    <xf numFmtId="0" fontId="10" fillId="0" borderId="56" xfId="0" applyFont="1" applyBorder="1" applyAlignment="1" applyProtection="1">
      <alignment horizontal="center" vertical="center" wrapText="1"/>
      <protection locked="0"/>
    </xf>
    <xf numFmtId="0" fontId="19" fillId="0" borderId="27" xfId="0" applyFont="1" applyBorder="1" applyAlignment="1">
      <alignment horizontal="center" vertical="center" wrapText="1"/>
    </xf>
    <xf numFmtId="0" fontId="42" fillId="0" borderId="1" xfId="0" applyFont="1" applyBorder="1" applyAlignment="1">
      <alignment vertical="center" wrapText="1"/>
    </xf>
    <xf numFmtId="0" fontId="3" fillId="0" borderId="29" xfId="0" applyFont="1" applyBorder="1" applyAlignment="1">
      <alignment horizontal="center" vertical="top" wrapText="1"/>
    </xf>
    <xf numFmtId="0" fontId="5" fillId="0" borderId="29" xfId="0" applyFont="1" applyBorder="1" applyAlignment="1">
      <alignment horizontal="center" vertical="top"/>
    </xf>
    <xf numFmtId="0" fontId="2" fillId="0" borderId="27" xfId="0" applyFont="1" applyBorder="1" applyAlignment="1">
      <alignment horizontal="center" vertical="center"/>
    </xf>
    <xf numFmtId="0" fontId="8" fillId="0" borderId="1" xfId="0" applyFont="1" applyBorder="1" applyAlignment="1">
      <alignment horizontal="justify" vertical="center"/>
    </xf>
    <xf numFmtId="0" fontId="2" fillId="4" borderId="5" xfId="0" applyFont="1" applyFill="1" applyBorder="1" applyAlignment="1">
      <alignment horizontal="center" vertical="center"/>
    </xf>
    <xf numFmtId="0" fontId="1" fillId="0" borderId="28" xfId="0" applyFont="1" applyBorder="1" applyAlignment="1">
      <alignment horizontal="center" vertical="center" textRotation="90"/>
    </xf>
    <xf numFmtId="0" fontId="2" fillId="0" borderId="27" xfId="0" applyFont="1" applyBorder="1" applyAlignment="1">
      <alignment horizontal="justify" vertical="top" wrapText="1"/>
    </xf>
    <xf numFmtId="0" fontId="8" fillId="0" borderId="5" xfId="0" applyFont="1" applyBorder="1" applyAlignment="1">
      <alignment horizontal="justify" vertical="top" wrapText="1"/>
    </xf>
    <xf numFmtId="14" fontId="2" fillId="0" borderId="5" xfId="0" applyNumberFormat="1" applyFont="1" applyBorder="1" applyAlignment="1">
      <alignment horizontal="justify" vertical="top" wrapText="1"/>
    </xf>
    <xf numFmtId="0" fontId="12" fillId="0" borderId="6" xfId="0" applyFont="1" applyBorder="1" applyAlignment="1">
      <alignment horizontal="left" vertical="center" wrapText="1"/>
    </xf>
    <xf numFmtId="0" fontId="26" fillId="0" borderId="57" xfId="0" applyFont="1" applyBorder="1" applyAlignment="1">
      <alignment vertical="center" wrapText="1"/>
    </xf>
    <xf numFmtId="0" fontId="12" fillId="0" borderId="57" xfId="0" applyFont="1" applyBorder="1" applyAlignment="1">
      <alignment vertical="center"/>
    </xf>
    <xf numFmtId="0" fontId="10" fillId="0" borderId="58" xfId="0" applyFont="1" applyBorder="1" applyAlignment="1" applyProtection="1">
      <alignment horizontal="center" vertical="center" wrapText="1"/>
      <protection locked="0"/>
    </xf>
    <xf numFmtId="0" fontId="12" fillId="0" borderId="59" xfId="0" applyFont="1" applyBorder="1" applyAlignment="1">
      <alignment horizontal="center" vertical="center" wrapText="1"/>
    </xf>
    <xf numFmtId="0" fontId="13"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textRotation="90" wrapText="1"/>
    </xf>
    <xf numFmtId="0" fontId="3" fillId="0" borderId="6" xfId="0" applyFont="1" applyBorder="1" applyAlignment="1">
      <alignment horizontal="center" vertical="top" wrapText="1"/>
    </xf>
    <xf numFmtId="0" fontId="5" fillId="0" borderId="6" xfId="0" applyFont="1" applyBorder="1" applyAlignment="1">
      <alignment horizontal="center" vertical="top"/>
    </xf>
    <xf numFmtId="9" fontId="3" fillId="0" borderId="6" xfId="0" applyNumberFormat="1" applyFont="1" applyBorder="1" applyAlignment="1">
      <alignment horizontal="center" vertical="top" wrapText="1"/>
    </xf>
    <xf numFmtId="9" fontId="3" fillId="0" borderId="6" xfId="1" applyNumberFormat="1" applyFont="1" applyBorder="1" applyAlignment="1">
      <alignment horizontal="center" vertical="top" wrapText="1"/>
    </xf>
    <xf numFmtId="9" fontId="3" fillId="4" borderId="6" xfId="0" applyNumberFormat="1" applyFont="1" applyFill="1" applyBorder="1" applyAlignment="1">
      <alignment horizontal="center" vertical="top"/>
    </xf>
    <xf numFmtId="0" fontId="9" fillId="4" borderId="12" xfId="0" applyFont="1" applyFill="1" applyBorder="1" applyAlignment="1">
      <alignment horizontal="center" vertical="top" textRotation="90"/>
    </xf>
    <xf numFmtId="0" fontId="2" fillId="0" borderId="7" xfId="0" applyFont="1" applyBorder="1" applyAlignment="1">
      <alignment horizontal="left"/>
    </xf>
    <xf numFmtId="9" fontId="2" fillId="4" borderId="6" xfId="0" applyNumberFormat="1" applyFont="1" applyFill="1" applyBorder="1" applyAlignment="1">
      <alignment horizontal="center" vertical="center"/>
    </xf>
    <xf numFmtId="0" fontId="0" fillId="0" borderId="7" xfId="0" applyBorder="1"/>
    <xf numFmtId="0" fontId="26" fillId="0" borderId="60" xfId="0" applyFont="1" applyBorder="1" applyAlignment="1">
      <alignment vertical="center" wrapText="1"/>
    </xf>
    <xf numFmtId="0" fontId="12" fillId="0" borderId="60" xfId="0" applyFont="1" applyBorder="1" applyAlignment="1">
      <alignment vertical="center"/>
    </xf>
    <xf numFmtId="0" fontId="10" fillId="0" borderId="61" xfId="0" applyFont="1" applyBorder="1" applyAlignment="1" applyProtection="1">
      <alignment horizontal="center" vertical="center" wrapText="1"/>
      <protection locked="0"/>
    </xf>
    <xf numFmtId="0" fontId="4" fillId="0" borderId="7" xfId="0" applyFont="1" applyBorder="1"/>
    <xf numFmtId="0" fontId="12" fillId="0" borderId="62" xfId="0" applyFont="1" applyBorder="1" applyAlignment="1">
      <alignment horizontal="center" vertical="center" wrapText="1"/>
    </xf>
    <xf numFmtId="0" fontId="8" fillId="0" borderId="6" xfId="0" applyFont="1" applyBorder="1" applyAlignment="1">
      <alignment horizontal="center" vertical="center" wrapText="1"/>
    </xf>
    <xf numFmtId="0" fontId="2" fillId="0" borderId="10" xfId="0" applyFont="1" applyBorder="1" applyAlignment="1">
      <alignment horizontal="center" vertical="center" textRotation="90" wrapText="1"/>
    </xf>
    <xf numFmtId="0" fontId="2" fillId="0" borderId="13" xfId="0" applyFont="1" applyBorder="1" applyAlignment="1">
      <alignment horizontal="center" vertical="top" wrapText="1"/>
    </xf>
    <xf numFmtId="14" fontId="2" fillId="0" borderId="1" xfId="0" applyNumberFormat="1" applyFont="1" applyBorder="1" applyAlignment="1">
      <alignment horizontal="center" vertical="top" wrapText="1"/>
    </xf>
    <xf numFmtId="0" fontId="19" fillId="0" borderId="51" xfId="0" applyFont="1" applyBorder="1" applyAlignment="1">
      <alignment vertical="center" wrapText="1"/>
    </xf>
    <xf numFmtId="0" fontId="19" fillId="0" borderId="63" xfId="0" applyFont="1" applyBorder="1" applyAlignment="1">
      <alignment vertical="center" wrapText="1"/>
    </xf>
    <xf numFmtId="164" fontId="2" fillId="4" borderId="6" xfId="0" applyNumberFormat="1" applyFont="1" applyFill="1" applyBorder="1" applyAlignment="1">
      <alignment horizontal="center" vertical="center"/>
    </xf>
    <xf numFmtId="0" fontId="12" fillId="0" borderId="64" xfId="0" applyFont="1" applyBorder="1" applyAlignment="1">
      <alignment horizontal="left" vertical="center" wrapText="1"/>
    </xf>
    <xf numFmtId="0" fontId="12" fillId="0" borderId="65" xfId="0" applyFont="1" applyBorder="1" applyAlignment="1">
      <alignment vertical="center"/>
    </xf>
    <xf numFmtId="0" fontId="2" fillId="0" borderId="6" xfId="0" applyFont="1" applyBorder="1" applyAlignment="1">
      <alignment horizontal="justify" vertical="center" wrapText="1"/>
    </xf>
    <xf numFmtId="0" fontId="12" fillId="0" borderId="66" xfId="0" applyFont="1" applyBorder="1" applyAlignment="1">
      <alignment horizontal="left" vertical="center" wrapText="1"/>
    </xf>
    <xf numFmtId="0" fontId="12" fillId="0" borderId="27" xfId="0" applyFont="1" applyBorder="1" applyAlignment="1">
      <alignment horizontal="center" vertical="center" wrapText="1"/>
    </xf>
    <xf numFmtId="0" fontId="32" fillId="0" borderId="28" xfId="0" applyFont="1" applyBorder="1" applyAlignment="1">
      <alignment horizontal="center" vertical="center" wrapText="1"/>
    </xf>
    <xf numFmtId="0" fontId="2" fillId="0" borderId="67" xfId="0" applyFont="1" applyBorder="1" applyAlignment="1">
      <alignment horizontal="justify" vertical="center" wrapText="1"/>
    </xf>
    <xf numFmtId="9" fontId="2" fillId="0" borderId="67" xfId="0" applyNumberFormat="1" applyFont="1" applyBorder="1" applyAlignment="1">
      <alignment horizontal="justify" vertical="center" wrapText="1"/>
    </xf>
    <xf numFmtId="10" fontId="2" fillId="0" borderId="67" xfId="0" applyNumberFormat="1" applyFont="1" applyBorder="1" applyAlignment="1">
      <alignment horizontal="justify" vertical="center" wrapText="1"/>
    </xf>
    <xf numFmtId="0" fontId="10" fillId="0" borderId="0" xfId="0" applyFont="1" applyAlignment="1">
      <alignment horizontal="center" vertical="center"/>
    </xf>
    <xf numFmtId="0" fontId="0" fillId="0" borderId="57" xfId="0" applyBorder="1" applyAlignment="1">
      <alignment horizontal="left" vertical="center" wrapText="1"/>
    </xf>
    <xf numFmtId="0" fontId="32" fillId="0" borderId="52" xfId="0" applyFont="1" applyBorder="1" applyAlignment="1">
      <alignment horizontal="center" vertical="center" wrapText="1"/>
    </xf>
    <xf numFmtId="0" fontId="2" fillId="0" borderId="10" xfId="0" applyFont="1" applyBorder="1" applyAlignment="1">
      <alignment horizontal="justify" vertical="center"/>
    </xf>
    <xf numFmtId="10" fontId="2" fillId="0" borderId="1" xfId="0" applyNumberFormat="1" applyFont="1" applyBorder="1" applyAlignment="1">
      <alignment horizontal="justify" vertical="center" wrapText="1"/>
    </xf>
    <xf numFmtId="0" fontId="0" fillId="0" borderId="60" xfId="0" applyBorder="1" applyAlignment="1">
      <alignment horizontal="left" vertical="center" wrapText="1"/>
    </xf>
    <xf numFmtId="0" fontId="3" fillId="0" borderId="1" xfId="0" applyFont="1" applyBorder="1" applyAlignment="1">
      <alignment horizontal="justify" vertical="top"/>
    </xf>
    <xf numFmtId="0" fontId="5" fillId="0" borderId="1" xfId="0" applyFont="1" applyBorder="1" applyAlignment="1">
      <alignment horizontal="center" vertical="top"/>
    </xf>
    <xf numFmtId="9" fontId="3" fillId="0" borderId="1" xfId="0" applyNumberFormat="1" applyFont="1" applyBorder="1" applyAlignment="1">
      <alignment horizontal="center" vertical="top" wrapText="1"/>
    </xf>
    <xf numFmtId="9" fontId="3" fillId="0" borderId="1" xfId="1" applyNumberFormat="1" applyFont="1" applyBorder="1" applyAlignment="1">
      <alignment horizontal="center" vertical="top" wrapText="1"/>
    </xf>
    <xf numFmtId="0" fontId="9" fillId="4" borderId="1" xfId="0" applyFont="1" applyFill="1" applyBorder="1" applyAlignment="1">
      <alignment horizontal="center" vertical="top" textRotation="90"/>
    </xf>
    <xf numFmtId="9" fontId="2" fillId="0" borderId="1" xfId="0" applyNumberFormat="1" applyFont="1" applyBorder="1" applyAlignment="1">
      <alignment horizontal="justify" vertical="center" wrapText="1"/>
    </xf>
    <xf numFmtId="0" fontId="43" fillId="0" borderId="1" xfId="0" applyFont="1" applyBorder="1" applyAlignment="1">
      <alignment horizontal="center" vertical="center" wrapText="1"/>
    </xf>
    <xf numFmtId="0" fontId="44" fillId="0" borderId="0" xfId="0" applyFont="1" applyAlignment="1">
      <alignment vertical="center"/>
    </xf>
    <xf numFmtId="0" fontId="28" fillId="0" borderId="0" xfId="0" applyFont="1" applyAlignment="1">
      <alignment horizontal="center" vertical="center"/>
    </xf>
    <xf numFmtId="0" fontId="12" fillId="0" borderId="0" xfId="0" applyFont="1" applyAlignment="1">
      <alignment horizontal="center" vertical="center"/>
    </xf>
    <xf numFmtId="14" fontId="12" fillId="0" borderId="1" xfId="0" applyNumberFormat="1" applyFont="1" applyBorder="1" applyAlignment="1" applyProtection="1">
      <alignment horizontal="center" vertical="center"/>
      <protection locked="0"/>
    </xf>
    <xf numFmtId="0" fontId="19" fillId="0" borderId="1" xfId="0" applyFont="1" applyBorder="1" applyAlignment="1">
      <alignment vertical="center" wrapText="1"/>
    </xf>
    <xf numFmtId="0" fontId="19" fillId="0" borderId="5" xfId="0" applyFont="1" applyBorder="1" applyAlignment="1">
      <alignment horizontal="center" vertical="center" wrapText="1"/>
    </xf>
    <xf numFmtId="0" fontId="20" fillId="0" borderId="1" xfId="0" applyFont="1" applyBorder="1" applyAlignment="1">
      <alignment horizontal="center" vertical="top" wrapText="1"/>
    </xf>
    <xf numFmtId="0" fontId="19" fillId="0" borderId="29" xfId="0" applyFont="1" applyBorder="1" applyAlignment="1">
      <alignment horizontal="center" vertical="center" wrapText="1"/>
    </xf>
    <xf numFmtId="0" fontId="43" fillId="0" borderId="1" xfId="0" applyFont="1" applyBorder="1" applyAlignment="1">
      <alignment horizontal="center" vertical="top" wrapText="1"/>
    </xf>
    <xf numFmtId="0" fontId="20" fillId="5" borderId="44" xfId="0" applyFont="1" applyFill="1" applyBorder="1" applyAlignment="1">
      <alignment vertical="center" wrapText="1"/>
    </xf>
    <xf numFmtId="0" fontId="19" fillId="0" borderId="6" xfId="0" applyFont="1" applyBorder="1" applyAlignment="1">
      <alignment horizontal="center" vertical="center" wrapText="1"/>
    </xf>
    <xf numFmtId="14" fontId="2" fillId="0" borderId="1" xfId="0" applyNumberFormat="1" applyFont="1" applyBorder="1" applyAlignment="1" applyProtection="1">
      <alignment horizontal="center" vertical="center"/>
      <protection locked="0"/>
    </xf>
    <xf numFmtId="0" fontId="20" fillId="5" borderId="45" xfId="0" applyFont="1" applyFill="1" applyBorder="1" applyAlignment="1">
      <alignment horizontal="left" vertical="center" wrapText="1"/>
    </xf>
    <xf numFmtId="0" fontId="19" fillId="0" borderId="68" xfId="0" applyFont="1" applyBorder="1" applyAlignment="1">
      <alignment horizontal="center" vertical="center" wrapText="1"/>
    </xf>
    <xf numFmtId="0" fontId="19" fillId="0" borderId="5" xfId="0" applyFont="1" applyBorder="1" applyAlignment="1">
      <alignment vertical="center" wrapText="1"/>
    </xf>
    <xf numFmtId="0" fontId="42" fillId="0" borderId="1" xfId="0" applyFont="1" applyBorder="1" applyAlignment="1">
      <alignment horizontal="center" vertical="center" wrapText="1"/>
    </xf>
    <xf numFmtId="0" fontId="19" fillId="0" borderId="69" xfId="0" applyFont="1" applyBorder="1" applyAlignment="1">
      <alignment horizontal="center" vertical="center" wrapText="1"/>
    </xf>
    <xf numFmtId="0" fontId="12" fillId="0" borderId="29" xfId="0" applyFont="1" applyBorder="1" applyAlignment="1">
      <alignment horizontal="center" vertical="center"/>
    </xf>
    <xf numFmtId="0" fontId="12" fillId="0" borderId="29" xfId="0" applyFont="1" applyBorder="1" applyAlignment="1">
      <alignment vertical="center" wrapText="1"/>
    </xf>
    <xf numFmtId="0" fontId="13" fillId="0" borderId="1" xfId="0" applyFont="1" applyBorder="1" applyAlignment="1">
      <alignment horizontal="center" vertical="center" wrapText="1"/>
    </xf>
    <xf numFmtId="0" fontId="20" fillId="0" borderId="45" xfId="0" applyFont="1" applyBorder="1" applyAlignment="1">
      <alignment horizontal="left" vertical="center" wrapText="1"/>
    </xf>
    <xf numFmtId="0" fontId="19" fillId="0" borderId="70" xfId="0" applyFont="1" applyBorder="1" applyAlignment="1">
      <alignment horizontal="center" vertical="center" wrapText="1"/>
    </xf>
    <xf numFmtId="0" fontId="12" fillId="0" borderId="71" xfId="0" applyFont="1" applyBorder="1" applyAlignment="1">
      <alignment horizontal="center" vertical="center"/>
    </xf>
    <xf numFmtId="0" fontId="12" fillId="0" borderId="6" xfId="0" applyFont="1" applyBorder="1" applyAlignment="1">
      <alignment vertical="center" wrapText="1"/>
    </xf>
    <xf numFmtId="0" fontId="47" fillId="0" borderId="1" xfId="0" applyFont="1" applyBorder="1" applyAlignment="1">
      <alignment horizontal="center" vertical="top" wrapText="1"/>
    </xf>
    <xf numFmtId="0" fontId="5" fillId="0" borderId="1" xfId="0" applyFont="1" applyBorder="1" applyAlignment="1">
      <alignment horizontal="center" vertical="top" wrapText="1"/>
    </xf>
    <xf numFmtId="0" fontId="43" fillId="0" borderId="1" xfId="0" applyFont="1" applyBorder="1" applyAlignment="1">
      <alignment horizontal="center" vertical="center" textRotation="90" wrapText="1"/>
    </xf>
    <xf numFmtId="0" fontId="12" fillId="0" borderId="5" xfId="0" applyFont="1" applyBorder="1" applyAlignment="1">
      <alignment vertical="center" wrapText="1"/>
    </xf>
    <xf numFmtId="0" fontId="43" fillId="0" borderId="1" xfId="0" applyFont="1" applyBorder="1" applyAlignment="1">
      <alignment horizontal="center" vertical="center" wrapText="1"/>
    </xf>
    <xf numFmtId="0" fontId="10" fillId="0" borderId="1" xfId="0" applyFont="1" applyBorder="1" applyAlignment="1">
      <alignment horizontal="justify" vertical="center"/>
    </xf>
    <xf numFmtId="0" fontId="2" fillId="0" borderId="1" xfId="0" applyFont="1" applyBorder="1" applyAlignment="1">
      <alignment horizontal="center" vertical="top" wrapText="1"/>
    </xf>
    <xf numFmtId="0" fontId="49" fillId="0" borderId="1" xfId="0" applyFont="1" applyBorder="1" applyAlignment="1">
      <alignment horizontal="center" vertical="top" wrapText="1"/>
    </xf>
    <xf numFmtId="0" fontId="26" fillId="0" borderId="1" xfId="0" applyFont="1" applyBorder="1" applyAlignment="1">
      <alignment horizontal="center" vertical="center" wrapText="1"/>
    </xf>
    <xf numFmtId="0" fontId="13" fillId="0" borderId="1" xfId="0" applyFont="1" applyBorder="1" applyAlignment="1">
      <alignment horizontal="left" vertical="center" wrapText="1"/>
    </xf>
    <xf numFmtId="0" fontId="43" fillId="0" borderId="1" xfId="0" applyFont="1" applyBorder="1" applyAlignment="1">
      <alignment horizontal="center" vertical="center" textRotation="90"/>
    </xf>
    <xf numFmtId="14" fontId="12"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12" fillId="0" borderId="1" xfId="0" applyFont="1" applyBorder="1" applyAlignment="1">
      <alignment vertical="center"/>
    </xf>
    <xf numFmtId="0" fontId="13" fillId="0" borderId="1" xfId="0" applyFont="1" applyBorder="1" applyAlignment="1">
      <alignment horizontal="center" vertical="center" wrapText="1"/>
    </xf>
    <xf numFmtId="14" fontId="32" fillId="0" borderId="1" xfId="0" applyNumberFormat="1" applyFont="1" applyBorder="1" applyAlignment="1">
      <alignment vertical="center"/>
    </xf>
    <xf numFmtId="0" fontId="12" fillId="0" borderId="4" xfId="0" applyFont="1" applyBorder="1" applyAlignment="1">
      <alignment vertical="center" wrapText="1"/>
    </xf>
    <xf numFmtId="0" fontId="43" fillId="0" borderId="5" xfId="0" applyFont="1" applyBorder="1" applyAlignment="1">
      <alignment vertical="center" wrapText="1"/>
    </xf>
    <xf numFmtId="0" fontId="43" fillId="0" borderId="5" xfId="0" applyFont="1" applyBorder="1" applyAlignment="1">
      <alignment vertical="center"/>
    </xf>
    <xf numFmtId="0" fontId="43" fillId="0" borderId="5"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43" fillId="0" borderId="1" xfId="0" applyFont="1" applyBorder="1" applyAlignment="1">
      <alignment vertical="center"/>
    </xf>
    <xf numFmtId="14" fontId="32" fillId="0" borderId="6" xfId="0" applyNumberFormat="1" applyFont="1" applyBorder="1" applyAlignment="1">
      <alignment vertical="center"/>
    </xf>
    <xf numFmtId="0" fontId="12" fillId="0" borderId="38" xfId="0" applyFont="1" applyBorder="1" applyAlignment="1">
      <alignment vertical="center" wrapText="1"/>
    </xf>
    <xf numFmtId="0" fontId="43" fillId="0" borderId="29" xfId="0" applyFont="1" applyBorder="1" applyAlignment="1">
      <alignment vertical="center" wrapText="1"/>
    </xf>
    <xf numFmtId="0" fontId="43" fillId="0" borderId="29" xfId="0" applyFont="1" applyBorder="1" applyAlignment="1">
      <alignment vertical="center"/>
    </xf>
    <xf numFmtId="0" fontId="10" fillId="0" borderId="29" xfId="0" applyFont="1" applyBorder="1" applyAlignment="1" applyProtection="1">
      <alignment horizontal="center" vertical="center" wrapText="1"/>
      <protection locked="0"/>
    </xf>
    <xf numFmtId="0" fontId="43" fillId="0" borderId="6" xfId="0" applyFont="1" applyBorder="1" applyAlignment="1">
      <alignment vertical="center" wrapText="1"/>
    </xf>
    <xf numFmtId="0" fontId="43" fillId="0" borderId="6" xfId="0" applyFont="1" applyBorder="1" applyAlignment="1">
      <alignment vertical="center"/>
    </xf>
    <xf numFmtId="0" fontId="10" fillId="0" borderId="6" xfId="0" applyFont="1" applyBorder="1" applyAlignment="1" applyProtection="1">
      <alignment horizontal="center" vertical="center" wrapText="1"/>
      <protection locked="0"/>
    </xf>
    <xf numFmtId="0" fontId="26" fillId="0" borderId="5" xfId="0" applyFont="1" applyBorder="1" applyAlignment="1">
      <alignment vertical="center" wrapText="1"/>
    </xf>
    <xf numFmtId="0" fontId="12" fillId="0" borderId="5" xfId="0" applyFont="1" applyBorder="1" applyAlignment="1">
      <alignment vertical="center"/>
    </xf>
    <xf numFmtId="0" fontId="43" fillId="0" borderId="1" xfId="0" applyFont="1" applyBorder="1" applyAlignment="1">
      <alignment vertical="center" wrapText="1"/>
    </xf>
    <xf numFmtId="0" fontId="0" fillId="0" borderId="1" xfId="0" applyBorder="1" applyAlignment="1">
      <alignment horizontal="justify" vertical="top" wrapText="1"/>
    </xf>
    <xf numFmtId="0" fontId="12" fillId="0" borderId="6" xfId="0" applyFont="1" applyBorder="1" applyAlignment="1">
      <alignment vertical="center" wrapText="1"/>
    </xf>
    <xf numFmtId="0" fontId="26" fillId="0" borderId="29" xfId="0" applyFont="1" applyBorder="1" applyAlignment="1">
      <alignment vertical="center" wrapText="1"/>
    </xf>
    <xf numFmtId="0" fontId="12" fillId="0" borderId="29" xfId="0" applyFont="1" applyBorder="1" applyAlignment="1">
      <alignment vertical="center"/>
    </xf>
    <xf numFmtId="0" fontId="2" fillId="5" borderId="1" xfId="0" applyFont="1" applyFill="1" applyBorder="1" applyAlignment="1">
      <alignment horizontal="center" vertical="center" textRotation="90"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12" fillId="0" borderId="1" xfId="0" applyFont="1" applyBorder="1" applyAlignment="1">
      <alignment horizontal="justify" vertical="center"/>
    </xf>
    <xf numFmtId="0" fontId="26" fillId="0" borderId="6" xfId="0" applyFont="1" applyBorder="1" applyAlignment="1">
      <alignment vertical="center" wrapText="1"/>
    </xf>
    <xf numFmtId="0" fontId="12" fillId="0" borderId="6" xfId="0" applyFont="1" applyBorder="1" applyAlignment="1">
      <alignment vertical="center"/>
    </xf>
    <xf numFmtId="0" fontId="8" fillId="0" borderId="0" xfId="0" applyFont="1"/>
    <xf numFmtId="0" fontId="8" fillId="0" borderId="0" xfId="0" applyFont="1" applyAlignment="1">
      <alignment horizontal="left"/>
    </xf>
    <xf numFmtId="0" fontId="8" fillId="2" borderId="20" xfId="0" applyFont="1" applyFill="1" applyBorder="1"/>
    <xf numFmtId="0" fontId="8" fillId="2" borderId="27" xfId="0" applyFont="1" applyFill="1" applyBorder="1" applyAlignment="1">
      <alignment horizontal="center" vertical="center" textRotation="90"/>
    </xf>
    <xf numFmtId="0" fontId="8" fillId="0" borderId="18" xfId="0" applyFont="1" applyBorder="1" applyAlignment="1">
      <alignment horizontal="left"/>
    </xf>
    <xf numFmtId="0" fontId="8" fillId="0" borderId="13" xfId="0" applyFont="1" applyBorder="1" applyAlignment="1">
      <alignment horizontal="center" vertical="center"/>
    </xf>
    <xf numFmtId="0" fontId="18" fillId="0" borderId="1" xfId="0" applyFont="1" applyBorder="1" applyAlignment="1">
      <alignment horizontal="center" vertical="center"/>
    </xf>
    <xf numFmtId="0" fontId="8" fillId="0" borderId="13" xfId="0" applyFont="1" applyBorder="1" applyAlignment="1">
      <alignment horizontal="justify" vertical="top" wrapText="1"/>
    </xf>
    <xf numFmtId="14" fontId="8" fillId="0" borderId="1" xfId="0" applyNumberFormat="1" applyFont="1" applyBorder="1" applyAlignment="1">
      <alignment horizontal="justify" vertical="top" wrapText="1"/>
    </xf>
    <xf numFmtId="14" fontId="10" fillId="0" borderId="27" xfId="0" applyNumberFormat="1" applyFont="1" applyBorder="1" applyAlignment="1" applyProtection="1">
      <alignment horizontal="center" vertical="center"/>
      <protection locked="0"/>
    </xf>
    <xf numFmtId="0" fontId="43" fillId="0" borderId="72" xfId="0" applyFont="1" applyBorder="1" applyAlignment="1">
      <alignment vertical="center" wrapText="1"/>
    </xf>
    <xf numFmtId="0" fontId="43" fillId="0" borderId="73" xfId="0" applyFont="1" applyBorder="1" applyAlignment="1">
      <alignment horizontal="center" vertical="center" wrapText="1"/>
    </xf>
    <xf numFmtId="0" fontId="43" fillId="0" borderId="73" xfId="0" applyFont="1" applyBorder="1" applyAlignment="1">
      <alignment horizontal="center" vertical="center"/>
    </xf>
    <xf numFmtId="0" fontId="19" fillId="0" borderId="74" xfId="0" applyFont="1" applyBorder="1" applyAlignment="1">
      <alignment vertical="center" wrapText="1"/>
    </xf>
    <xf numFmtId="0" fontId="8" fillId="0" borderId="27" xfId="0" applyFont="1" applyBorder="1" applyAlignment="1">
      <alignment horizontal="center" vertical="center"/>
    </xf>
    <xf numFmtId="0" fontId="8" fillId="0" borderId="29" xfId="0" applyFont="1" applyBorder="1" applyAlignment="1">
      <alignment horizontal="justify" vertical="center" wrapText="1"/>
    </xf>
    <xf numFmtId="0" fontId="8" fillId="0" borderId="27" xfId="0" applyFont="1" applyBorder="1" applyAlignment="1">
      <alignment horizontal="justify" vertical="top" wrapText="1"/>
    </xf>
    <xf numFmtId="14" fontId="8" fillId="0" borderId="5" xfId="0" applyNumberFormat="1" applyFont="1" applyBorder="1" applyAlignment="1">
      <alignment horizontal="justify" vertical="top" wrapText="1"/>
    </xf>
    <xf numFmtId="0" fontId="10" fillId="0" borderId="59" xfId="0" applyFont="1" applyBorder="1" applyAlignment="1" applyProtection="1">
      <alignment horizontal="center" vertical="center"/>
      <protection locked="0"/>
    </xf>
    <xf numFmtId="0" fontId="43" fillId="0" borderId="75" xfId="0" applyFont="1" applyBorder="1" applyAlignment="1">
      <alignment horizontal="center" vertical="center" wrapText="1"/>
    </xf>
    <xf numFmtId="0" fontId="43" fillId="0" borderId="75" xfId="0" applyFont="1" applyBorder="1" applyAlignment="1">
      <alignment horizontal="center" vertical="center"/>
    </xf>
    <xf numFmtId="0" fontId="19" fillId="0" borderId="76" xfId="0" applyFont="1" applyBorder="1" applyAlignment="1">
      <alignment vertical="center" wrapText="1"/>
    </xf>
    <xf numFmtId="0" fontId="13" fillId="0" borderId="6" xfId="0" applyFont="1" applyBorder="1" applyAlignment="1">
      <alignment horizontal="center" vertical="center" wrapText="1"/>
    </xf>
    <xf numFmtId="0" fontId="8" fillId="0" borderId="5" xfId="0" applyFont="1" applyBorder="1" applyAlignment="1">
      <alignment horizontal="justify" vertical="center" wrapText="1"/>
    </xf>
    <xf numFmtId="9" fontId="8" fillId="0" borderId="5" xfId="0" applyNumberFormat="1" applyFont="1" applyBorder="1" applyAlignment="1">
      <alignment horizontal="justify" vertical="center" wrapText="1"/>
    </xf>
    <xf numFmtId="10" fontId="8" fillId="0" borderId="5" xfId="0" applyNumberFormat="1" applyFont="1" applyBorder="1" applyAlignment="1">
      <alignment horizontal="justify" vertical="center" wrapText="1"/>
    </xf>
    <xf numFmtId="0" fontId="2" fillId="0" borderId="77" xfId="0" applyFont="1" applyBorder="1" applyAlignment="1">
      <alignment vertical="center" wrapText="1"/>
    </xf>
    <xf numFmtId="0" fontId="43" fillId="0" borderId="77" xfId="0" applyFont="1" applyBorder="1" applyAlignment="1">
      <alignment vertical="center" wrapText="1"/>
    </xf>
    <xf numFmtId="0" fontId="34" fillId="0" borderId="1" xfId="0" applyFont="1" applyBorder="1" applyAlignment="1">
      <alignment horizontal="center" vertical="center" textRotation="90" wrapText="1"/>
    </xf>
    <xf numFmtId="0" fontId="10" fillId="0" borderId="78" xfId="0" applyFont="1" applyBorder="1" applyAlignment="1" applyProtection="1">
      <alignment horizontal="center" vertical="center"/>
      <protection locked="0"/>
    </xf>
    <xf numFmtId="0" fontId="43" fillId="0" borderId="79" xfId="0" applyFont="1" applyBorder="1" applyAlignment="1">
      <alignment horizontal="center" vertical="center" wrapText="1"/>
    </xf>
    <xf numFmtId="0" fontId="43" fillId="0" borderId="79" xfId="0" applyFont="1" applyBorder="1" applyAlignment="1">
      <alignment horizontal="center" vertical="center"/>
    </xf>
    <xf numFmtId="0" fontId="19" fillId="0" borderId="62" xfId="0" applyFont="1" applyBorder="1" applyAlignment="1">
      <alignment vertical="center" wrapText="1"/>
    </xf>
    <xf numFmtId="0" fontId="8" fillId="0" borderId="0" xfId="0" applyFont="1" applyAlignment="1">
      <alignment horizontal="center" vertical="center"/>
    </xf>
  </cellXfs>
  <cellStyles count="3">
    <cellStyle name="Hipervínculo" xfId="2" builtinId="8"/>
    <cellStyle name="Millares [0]" xfId="1" builtinId="6"/>
    <cellStyle name="Normal" xfId="0" builtinId="0"/>
  </cellStyles>
  <dxfs count="520">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theme="9" tint="0.39994506668294322"/>
        </patternFill>
      </fill>
    </dxf>
    <dxf>
      <fill>
        <patternFill>
          <bgColor rgb="FF00B050"/>
        </patternFill>
      </fill>
    </dxf>
    <dxf>
      <fill>
        <patternFill>
          <bgColor rgb="FF00B050"/>
        </patternFill>
      </fill>
    </dxf>
    <dxf>
      <fill>
        <patternFill>
          <bgColor theme="9" tint="0.3999450666829432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FFC000"/>
        </patternFill>
      </fill>
    </dxf>
    <dxf>
      <fill>
        <patternFill>
          <bgColor rgb="FF92D050"/>
        </patternFill>
      </fill>
    </dxf>
    <dxf>
      <font>
        <b/>
        <i val="0"/>
        <color auto="1"/>
      </font>
      <fill>
        <patternFill>
          <bgColor rgb="FF00B050"/>
        </patternFill>
      </fill>
    </dxf>
    <dxf>
      <font>
        <b/>
        <i val="0"/>
        <color auto="1"/>
      </font>
      <fill>
        <patternFill>
          <bgColor rgb="FFFF0000"/>
        </patternFill>
      </fill>
    </dxf>
    <dxf>
      <font>
        <b/>
        <i val="0"/>
        <color auto="1"/>
      </font>
      <fill>
        <patternFill>
          <bgColor theme="5"/>
        </patternFill>
      </fill>
    </dxf>
    <dxf>
      <font>
        <b/>
        <i val="0"/>
        <color auto="1"/>
      </font>
      <fill>
        <patternFill>
          <bgColor rgb="FFFFFF00"/>
        </patternFill>
      </fill>
    </dxf>
    <dxf>
      <font>
        <b/>
        <i val="0"/>
        <color auto="1"/>
      </font>
      <fill>
        <patternFill>
          <bgColor theme="9" tint="0.39994506668294322"/>
        </patternFill>
      </fill>
    </dxf>
    <dxf>
      <font>
        <b/>
        <i val="0"/>
        <color auto="1"/>
      </font>
      <fill>
        <patternFill>
          <bgColor rgb="FFFF0000"/>
        </patternFill>
      </fill>
    </dxf>
    <dxf>
      <font>
        <b/>
        <i val="0"/>
        <color auto="1"/>
      </font>
      <fill>
        <patternFill>
          <bgColor theme="5"/>
        </patternFill>
      </fill>
    </dxf>
    <dxf>
      <font>
        <b/>
        <i val="0"/>
        <color auto="1"/>
      </font>
      <fill>
        <patternFill>
          <bgColor rgb="FFFFFF00"/>
        </patternFill>
      </fill>
    </dxf>
    <dxf>
      <font>
        <b/>
        <i val="0"/>
        <color auto="1"/>
      </font>
      <fill>
        <patternFill>
          <bgColor rgb="FF00B050"/>
        </patternFill>
      </fill>
    </dxf>
    <dxf>
      <font>
        <b/>
        <i val="0"/>
        <color auto="1"/>
      </font>
      <fill>
        <patternFill>
          <bgColor theme="9" tint="0.39994506668294322"/>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theme="9" tint="0.39994506668294322"/>
        </patternFill>
      </fill>
    </dxf>
    <dxf>
      <fill>
        <patternFill>
          <bgColor rgb="FF00B050"/>
        </patternFill>
      </fill>
    </dxf>
    <dxf>
      <fill>
        <patternFill>
          <bgColor rgb="FF00B050"/>
        </patternFill>
      </fill>
    </dxf>
    <dxf>
      <fill>
        <patternFill>
          <bgColor theme="9" tint="0.3999450666829432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FFC000"/>
        </patternFill>
      </fill>
    </dxf>
    <dxf>
      <fill>
        <patternFill>
          <bgColor rgb="FF92D050"/>
        </patternFill>
      </fill>
    </dxf>
    <dxf>
      <font>
        <b/>
        <i val="0"/>
        <color auto="1"/>
      </font>
      <fill>
        <patternFill>
          <bgColor rgb="FF00B050"/>
        </patternFill>
      </fill>
    </dxf>
    <dxf>
      <font>
        <b/>
        <i val="0"/>
        <color auto="1"/>
      </font>
      <fill>
        <patternFill>
          <bgColor rgb="FFFF0000"/>
        </patternFill>
      </fill>
    </dxf>
    <dxf>
      <font>
        <b/>
        <i val="0"/>
        <color auto="1"/>
      </font>
      <fill>
        <patternFill>
          <bgColor theme="5"/>
        </patternFill>
      </fill>
    </dxf>
    <dxf>
      <font>
        <b/>
        <i val="0"/>
        <color auto="1"/>
      </font>
      <fill>
        <patternFill>
          <bgColor rgb="FFFFFF00"/>
        </patternFill>
      </fill>
    </dxf>
    <dxf>
      <font>
        <b/>
        <i val="0"/>
        <color auto="1"/>
      </font>
      <fill>
        <patternFill>
          <bgColor theme="9" tint="0.39994506668294322"/>
        </patternFill>
      </fill>
    </dxf>
    <dxf>
      <font>
        <b/>
        <i val="0"/>
        <color auto="1"/>
      </font>
      <fill>
        <patternFill>
          <bgColor rgb="FFFF0000"/>
        </patternFill>
      </fill>
    </dxf>
    <dxf>
      <font>
        <b/>
        <i val="0"/>
        <color auto="1"/>
      </font>
      <fill>
        <patternFill>
          <bgColor theme="5"/>
        </patternFill>
      </fill>
    </dxf>
    <dxf>
      <font>
        <b/>
        <i val="0"/>
        <color auto="1"/>
      </font>
      <fill>
        <patternFill>
          <bgColor rgb="FFFFFF00"/>
        </patternFill>
      </fill>
    </dxf>
    <dxf>
      <font>
        <b/>
        <i val="0"/>
        <color auto="1"/>
      </font>
      <fill>
        <patternFill>
          <bgColor rgb="FF00B050"/>
        </patternFill>
      </fill>
    </dxf>
    <dxf>
      <font>
        <b/>
        <i val="0"/>
        <color auto="1"/>
      </font>
      <fill>
        <patternFill>
          <bgColor theme="9" tint="0.39994506668294322"/>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theme="9" tint="0.39994506668294322"/>
        </patternFill>
      </fill>
    </dxf>
    <dxf>
      <fill>
        <patternFill>
          <bgColor rgb="FF00B050"/>
        </patternFill>
      </fill>
    </dxf>
    <dxf>
      <fill>
        <patternFill>
          <bgColor rgb="FF00B050"/>
        </patternFill>
      </fill>
    </dxf>
    <dxf>
      <fill>
        <patternFill>
          <bgColor theme="9" tint="0.3999450666829432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FFC000"/>
        </patternFill>
      </fill>
    </dxf>
    <dxf>
      <fill>
        <patternFill>
          <bgColor rgb="FF92D050"/>
        </patternFill>
      </fill>
    </dxf>
    <dxf>
      <font>
        <b/>
        <i val="0"/>
        <color auto="1"/>
      </font>
      <fill>
        <patternFill>
          <bgColor rgb="FF00B050"/>
        </patternFill>
      </fill>
    </dxf>
    <dxf>
      <font>
        <b/>
        <i val="0"/>
        <color auto="1"/>
      </font>
      <fill>
        <patternFill>
          <bgColor rgb="FFFF0000"/>
        </patternFill>
      </fill>
    </dxf>
    <dxf>
      <font>
        <b/>
        <i val="0"/>
        <color auto="1"/>
      </font>
      <fill>
        <patternFill>
          <bgColor theme="5"/>
        </patternFill>
      </fill>
    </dxf>
    <dxf>
      <font>
        <b/>
        <i val="0"/>
        <color auto="1"/>
      </font>
      <fill>
        <patternFill>
          <bgColor rgb="FFFFFF00"/>
        </patternFill>
      </fill>
    </dxf>
    <dxf>
      <font>
        <b/>
        <i val="0"/>
        <color auto="1"/>
      </font>
      <fill>
        <patternFill>
          <bgColor theme="9" tint="0.39994506668294322"/>
        </patternFill>
      </fill>
    </dxf>
    <dxf>
      <font>
        <b/>
        <i val="0"/>
        <color auto="1"/>
      </font>
      <fill>
        <patternFill>
          <bgColor rgb="FFFF0000"/>
        </patternFill>
      </fill>
    </dxf>
    <dxf>
      <font>
        <b/>
        <i val="0"/>
        <color auto="1"/>
      </font>
      <fill>
        <patternFill>
          <bgColor theme="5"/>
        </patternFill>
      </fill>
    </dxf>
    <dxf>
      <font>
        <b/>
        <i val="0"/>
        <color auto="1"/>
      </font>
      <fill>
        <patternFill>
          <bgColor rgb="FFFFFF00"/>
        </patternFill>
      </fill>
    </dxf>
    <dxf>
      <font>
        <b/>
        <i val="0"/>
        <color auto="1"/>
      </font>
      <fill>
        <patternFill>
          <bgColor rgb="FF00B050"/>
        </patternFill>
      </fill>
    </dxf>
    <dxf>
      <font>
        <b/>
        <i val="0"/>
        <color auto="1"/>
      </font>
      <fill>
        <patternFill>
          <bgColor theme="9" tint="0.39994506668294322"/>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ustomXml" Target="../customXml/item2.xml"/><Relationship Id="rId10" Type="http://schemas.openxmlformats.org/officeDocument/2006/relationships/externalLink" Target="externalLinks/externalLink1.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24133FAB-FEF9-498C-B37A-1EF4B0241D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77434" cy="1446176"/>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0AF1CC01-EBFF-4E6F-8531-99CB707BBF5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77434" cy="136680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792F4049-1457-4CB7-8736-5B9B27D8CF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EE43D525-4F3D-4DFE-A0D3-6E17C5D9AC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92B4F92C-1870-4116-9A3E-F9C203752C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BF9ECB76-C0F0-4A00-A048-B4B40284EC3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1269D34D-7FA9-47F2-AA3E-B1DC4A2B8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016D9F71-B07B-46E3-AA7C-7FB7EAC334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CB800C4E-CBF8-4242-A89E-47FD359D56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C5B97983-73B1-46A6-93DF-C064A4D28A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3FCC8A20-1AD0-499C-86F8-30FE9BE17F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D5D7ACD8-94F6-4048-9A21-64DB17A23C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0ED46B2E-162C-4883-94BC-90E7E88102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E05B8E1F-ADDE-4F52-AD07-9065BACEA2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76F2C696-ED69-4FEB-9156-34F2468F698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F353C58F-517E-4D50-B946-AAF0ACAB535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7BBDC4B4-CE50-4CF2-B30A-98B44355785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9C944CBC-C270-43DA-BF89-E3125AB640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JBC)%20MATRIZ%20Riesgos%20de%20gestio&#769;n_AMBIENTAL_%20Definitiv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20Jur&#237;dic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20Financie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20proceso%20Gesti&#243;n%20Contractual-(JBC).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20Economato%20-%20copia%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Riegos%20de%20Gesti&#243;n%20III%20Seguimiento%202025/Gesti&#243;n%20Documental/MATRIZ%20RIESGOS%20GESTION%20DOCUMENTAL%20-%20copi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20Servicios%20Administrativo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CAPISAJU\Downloads\MATRIZ%20Riesgos%20Gesti&#243;n%20de%20Adecuaci&#243;nManteni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Datos"/>
      <sheetName val="Instructivo"/>
      <sheetName val="Hoja1"/>
    </sheetNames>
    <sheetDataSet>
      <sheetData sheetId="0"/>
      <sheetData sheetId="1" refreshError="1"/>
      <sheetData sheetId="2" refreshError="1"/>
      <sheetData sheetId="3">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Riesgos Gestión #1"/>
      <sheetName val="Riesgos Gestión #2"/>
      <sheetName val="Datos"/>
      <sheetName val="Instructivo"/>
    </sheetNames>
    <sheetDataSet>
      <sheetData sheetId="0" refreshError="1"/>
      <sheetData sheetId="1"/>
      <sheetData sheetId="2" refreshError="1"/>
      <sheetData sheetId="3">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Datos"/>
      <sheetName val="Instructivo"/>
    </sheetNames>
    <sheetDataSet>
      <sheetData sheetId="0"/>
      <sheetData sheetId="1" refreshError="1"/>
      <sheetData sheetId="2" refreshError="1"/>
      <sheetData sheetId="3">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Datos"/>
      <sheetName val="Instructivo"/>
    </sheetNames>
    <sheetDataSet>
      <sheetData sheetId="0"/>
      <sheetData sheetId="1">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76D2B-2D3C-45D6-9958-7BD0EB02C691}">
  <sheetPr>
    <pageSetUpPr fitToPage="1"/>
  </sheetPr>
  <dimension ref="A1:BA28"/>
  <sheetViews>
    <sheetView showGridLines="0" topLeftCell="A18" zoomScale="60" zoomScaleNormal="60" zoomScaleSheetLayoutView="55" workbookViewId="0">
      <selection activeCell="S27" sqref="S27"/>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7" customWidth="1"/>
    <col min="46" max="46" width="18.28515625" customWidth="1"/>
    <col min="47" max="47" width="89.7109375" customWidth="1"/>
    <col min="48" max="50" width="45" customWidth="1"/>
    <col min="51" max="51" width="1" customWidth="1"/>
    <col min="52" max="53" width="45" customWidth="1"/>
  </cols>
  <sheetData>
    <row r="1" spans="1:53" ht="15.75" customHeight="1">
      <c r="A1" s="173"/>
      <c r="B1" s="174"/>
      <c r="C1" s="179" t="s">
        <v>0</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1"/>
      <c r="AX1" s="173" t="s">
        <v>1</v>
      </c>
      <c r="AY1" s="174"/>
      <c r="AZ1" s="191" t="s">
        <v>2</v>
      </c>
      <c r="BA1" s="192"/>
    </row>
    <row r="2" spans="1:53" ht="15.75" customHeight="1" thickBot="1">
      <c r="A2" s="175"/>
      <c r="B2" s="176"/>
      <c r="C2" s="182"/>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4"/>
      <c r="AX2" s="177"/>
      <c r="AY2" s="178"/>
      <c r="AZ2" s="193"/>
      <c r="BA2" s="194"/>
    </row>
    <row r="3" spans="1:53" ht="15.75" customHeight="1">
      <c r="A3" s="175"/>
      <c r="B3" s="176"/>
      <c r="C3" s="182"/>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4"/>
      <c r="AX3" s="173" t="s">
        <v>3</v>
      </c>
      <c r="AY3" s="174"/>
      <c r="AZ3" s="195" t="s">
        <v>4</v>
      </c>
      <c r="BA3" s="196"/>
    </row>
    <row r="4" spans="1:53" ht="16.5" customHeight="1" thickBot="1">
      <c r="A4" s="175"/>
      <c r="B4" s="176"/>
      <c r="C4" s="185"/>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7"/>
      <c r="AX4" s="177"/>
      <c r="AY4" s="178"/>
      <c r="AZ4" s="197"/>
      <c r="BA4" s="198"/>
    </row>
    <row r="5" spans="1:53" ht="20.45" customHeight="1">
      <c r="A5" s="175"/>
      <c r="B5" s="176"/>
      <c r="C5" s="182" t="s">
        <v>5</v>
      </c>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4"/>
      <c r="AX5" s="173" t="s">
        <v>6</v>
      </c>
      <c r="AY5" s="174"/>
      <c r="AZ5" s="173" t="s">
        <v>7</v>
      </c>
      <c r="BA5" s="174"/>
    </row>
    <row r="6" spans="1:53" ht="15" customHeight="1" thickBot="1">
      <c r="A6" s="175"/>
      <c r="B6" s="176"/>
      <c r="C6" s="182"/>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4"/>
      <c r="AX6" s="177"/>
      <c r="AY6" s="178"/>
      <c r="AZ6" s="177"/>
      <c r="BA6" s="178"/>
    </row>
    <row r="7" spans="1:53" ht="15.75" customHeight="1">
      <c r="A7" s="175"/>
      <c r="B7" s="176"/>
      <c r="C7" s="182"/>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4"/>
      <c r="AX7" s="173" t="s">
        <v>8</v>
      </c>
      <c r="AY7" s="174"/>
      <c r="AZ7" s="199">
        <v>45909</v>
      </c>
      <c r="BA7" s="192"/>
    </row>
    <row r="8" spans="1:53" ht="16.5" customHeight="1" thickBot="1">
      <c r="A8" s="177"/>
      <c r="B8" s="178"/>
      <c r="C8" s="185"/>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7"/>
      <c r="AX8" s="177"/>
      <c r="AY8" s="178"/>
      <c r="AZ8" s="193"/>
      <c r="BA8" s="194"/>
    </row>
    <row r="10" spans="1:53" ht="54" customHeight="1">
      <c r="A10" s="169" t="s">
        <v>9</v>
      </c>
      <c r="B10" s="169"/>
      <c r="C10" s="169"/>
      <c r="D10" s="188" t="s">
        <v>10</v>
      </c>
      <c r="E10" s="189"/>
      <c r="F10" s="189"/>
      <c r="G10" s="189"/>
      <c r="H10" s="189"/>
      <c r="I10" s="189"/>
      <c r="J10" s="189"/>
      <c r="K10" s="189"/>
      <c r="L10" s="189"/>
      <c r="M10" s="190"/>
      <c r="N10" s="20"/>
      <c r="AN10" s="1"/>
      <c r="AO10" s="1"/>
      <c r="AP10" s="1"/>
    </row>
    <row r="11" spans="1:53" s="3" customFormat="1" ht="75" customHeight="1">
      <c r="A11" s="169" t="s">
        <v>11</v>
      </c>
      <c r="B11" s="169"/>
      <c r="C11" s="169"/>
      <c r="D11" s="170" t="s">
        <v>12</v>
      </c>
      <c r="E11" s="189"/>
      <c r="F11" s="189"/>
      <c r="G11" s="189"/>
      <c r="H11" s="189"/>
      <c r="I11" s="189"/>
      <c r="J11" s="189"/>
      <c r="K11" s="189"/>
      <c r="L11" s="189"/>
      <c r="M11" s="190"/>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W11"/>
    </row>
    <row r="12" spans="1:53" s="3" customFormat="1" ht="75" customHeight="1">
      <c r="A12" s="169" t="s">
        <v>13</v>
      </c>
      <c r="B12" s="169"/>
      <c r="C12" s="169"/>
      <c r="D12" s="170" t="s">
        <v>14</v>
      </c>
      <c r="E12" s="171"/>
      <c r="F12" s="171"/>
      <c r="G12" s="171"/>
      <c r="H12" s="171"/>
      <c r="I12" s="171"/>
      <c r="J12" s="171"/>
      <c r="K12" s="171"/>
      <c r="L12" s="171"/>
      <c r="M12" s="172"/>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W12"/>
    </row>
    <row r="13" spans="1:53" s="3" customFormat="1" ht="24.75" customHeight="1" thickBot="1">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W13"/>
    </row>
    <row r="14" spans="1:53" s="3" customFormat="1" ht="24.75" customHeight="1">
      <c r="A14" s="141" t="s">
        <v>15</v>
      </c>
      <c r="B14" s="142"/>
      <c r="C14" s="142"/>
      <c r="D14" s="142"/>
      <c r="E14" s="142"/>
      <c r="F14" s="142"/>
      <c r="G14" s="142"/>
      <c r="H14" s="142"/>
      <c r="I14" s="142"/>
      <c r="J14" s="142"/>
      <c r="K14" s="142"/>
      <c r="L14" s="142"/>
      <c r="M14" s="142"/>
      <c r="N14" s="143"/>
      <c r="O14" s="144"/>
      <c r="P14" s="2"/>
      <c r="Q14" s="149" t="s">
        <v>16</v>
      </c>
      <c r="R14" s="150"/>
      <c r="S14" s="150"/>
      <c r="T14" s="150"/>
      <c r="U14" s="150"/>
      <c r="V14" s="150"/>
      <c r="W14" s="150"/>
      <c r="X14" s="150"/>
      <c r="Y14" s="151"/>
      <c r="Z14" s="151"/>
      <c r="AA14" s="151"/>
      <c r="AB14" s="151"/>
      <c r="AC14" s="151"/>
      <c r="AD14" s="151"/>
      <c r="AE14" s="151"/>
      <c r="AF14" s="150"/>
      <c r="AG14" s="150"/>
      <c r="AH14" s="150"/>
      <c r="AI14" s="150"/>
      <c r="AJ14" s="150"/>
      <c r="AK14" s="150"/>
      <c r="AL14" s="150"/>
      <c r="AM14" s="150"/>
      <c r="AN14" s="152"/>
      <c r="AO14" s="2"/>
      <c r="AP14" s="153" t="s">
        <v>17</v>
      </c>
      <c r="AQ14" s="154"/>
      <c r="AR14" s="155"/>
      <c r="AT14" s="159" t="s">
        <v>18</v>
      </c>
      <c r="AU14" s="160"/>
      <c r="AV14" s="160"/>
      <c r="AW14" s="160"/>
      <c r="AX14" s="161"/>
      <c r="AY14" s="26"/>
      <c r="AZ14" s="153" t="s">
        <v>19</v>
      </c>
      <c r="BA14" s="155"/>
    </row>
    <row r="15" spans="1:53">
      <c r="A15" s="145"/>
      <c r="B15" s="146"/>
      <c r="C15" s="146"/>
      <c r="D15" s="146"/>
      <c r="E15" s="146"/>
      <c r="F15" s="146"/>
      <c r="G15" s="146"/>
      <c r="H15" s="146"/>
      <c r="I15" s="146"/>
      <c r="J15" s="146"/>
      <c r="K15" s="146"/>
      <c r="L15" s="146"/>
      <c r="M15" s="146"/>
      <c r="N15" s="147"/>
      <c r="O15" s="148"/>
      <c r="P15" s="2"/>
      <c r="Q15" s="22"/>
      <c r="R15" s="23"/>
      <c r="S15" s="23"/>
      <c r="T15" s="23"/>
      <c r="U15" s="23"/>
      <c r="V15" s="23"/>
      <c r="W15" s="23"/>
      <c r="X15" s="23"/>
      <c r="Y15" s="164" t="s">
        <v>20</v>
      </c>
      <c r="Z15" s="165"/>
      <c r="AA15" s="166"/>
      <c r="AB15" s="164" t="s">
        <v>21</v>
      </c>
      <c r="AC15" s="165"/>
      <c r="AD15" s="165"/>
      <c r="AE15" s="165"/>
      <c r="AF15" s="166"/>
      <c r="AG15" s="167"/>
      <c r="AH15" s="167"/>
      <c r="AI15" s="167"/>
      <c r="AJ15" s="167"/>
      <c r="AK15" s="167"/>
      <c r="AL15" s="167"/>
      <c r="AM15" s="167"/>
      <c r="AN15" s="168"/>
      <c r="AO15" s="2"/>
      <c r="AP15" s="156"/>
      <c r="AQ15" s="157"/>
      <c r="AR15" s="158"/>
      <c r="AT15" s="162"/>
      <c r="AU15" s="157"/>
      <c r="AV15" s="157"/>
      <c r="AW15" s="157"/>
      <c r="AX15" s="163"/>
      <c r="AY15" s="26"/>
      <c r="AZ15" s="156"/>
      <c r="BA15" s="158"/>
    </row>
    <row r="16" spans="1:53" s="5" customFormat="1" ht="166.5" customHeight="1">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3" t="s">
        <v>37</v>
      </c>
      <c r="S16" s="73" t="s">
        <v>38</v>
      </c>
      <c r="T16" s="73" t="s">
        <v>39</v>
      </c>
      <c r="U16" s="73" t="s">
        <v>40</v>
      </c>
      <c r="V16" s="73" t="s">
        <v>41</v>
      </c>
      <c r="W16" s="73" t="s">
        <v>42</v>
      </c>
      <c r="X16" s="24" t="s">
        <v>43</v>
      </c>
      <c r="Y16" s="43" t="s">
        <v>44</v>
      </c>
      <c r="Z16" s="43" t="s">
        <v>45</v>
      </c>
      <c r="AA16" s="16" t="s">
        <v>46</v>
      </c>
      <c r="AB16" s="136" t="s">
        <v>47</v>
      </c>
      <c r="AC16" s="137"/>
      <c r="AD16" s="16" t="s">
        <v>48</v>
      </c>
      <c r="AE16" s="136" t="s">
        <v>49</v>
      </c>
      <c r="AF16" s="137"/>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112" t="s">
        <v>61</v>
      </c>
      <c r="AX16" s="40" t="s">
        <v>62</v>
      </c>
      <c r="AY16" s="27"/>
      <c r="AZ16" s="42" t="s">
        <v>63</v>
      </c>
      <c r="BA16" s="74" t="s">
        <v>64</v>
      </c>
    </row>
    <row r="17" spans="1:53" ht="353.25" customHeight="1">
      <c r="A17" s="138">
        <v>1</v>
      </c>
      <c r="B17" s="139" t="s">
        <v>65</v>
      </c>
      <c r="C17" s="140" t="s">
        <v>66</v>
      </c>
      <c r="D17" s="140" t="s">
        <v>67</v>
      </c>
      <c r="E17" s="140" t="s">
        <v>68</v>
      </c>
      <c r="F17" s="140"/>
      <c r="G17" s="138">
        <v>34</v>
      </c>
      <c r="H17" s="135" t="str">
        <f>IF(G17&lt;=0,"",IF(G17&lt;=2,"Muy Baja",IF(G17&lt;=24,"Baja",IF(G17&lt;=500,"Media",IF(G17&lt;=5000,"Alta","Muy Alta")))))</f>
        <v>Media</v>
      </c>
      <c r="I17" s="132">
        <f>IF(H17="","",IF(H17="Muy Baja",0.2,IF(H17="Baja",0.4,IF(H17="Media",0.6,IF(H17="Alta",0.8,IF(H17="Muy Alta",1,))))))</f>
        <v>0.6</v>
      </c>
      <c r="J17" s="133" t="s">
        <v>69</v>
      </c>
      <c r="K17" s="134" t="str">
        <f>+J17</f>
        <v>El riesgo afecta la imagen de algún área de la organización.</v>
      </c>
      <c r="L17" s="135" t="e">
        <f>+VLOOKUP(K17,#REF!,2,FALSE)</f>
        <v>#REF!</v>
      </c>
      <c r="M17" s="132" t="e">
        <f>IF(L17="","",IF(L17="Leve",0.2,IF(L17="Menor",0.4,IF(L17="Moderado",0.6,IF(L17="Mayor",0.8,IF(L17="Catastrófico",1,))))))</f>
        <v>#REF!</v>
      </c>
      <c r="N17" s="132" t="e">
        <f>+CONCATENATE(H17, " - ", L17)</f>
        <v>#REF!</v>
      </c>
      <c r="O17" s="128" t="e">
        <f>+VLOOKUP(N17,#REF!,2,)</f>
        <v>#REF!</v>
      </c>
      <c r="P17" s="75"/>
      <c r="Q17" s="76">
        <v>1</v>
      </c>
      <c r="R17" s="50" t="s">
        <v>70</v>
      </c>
      <c r="S17" s="50" t="s">
        <v>71</v>
      </c>
      <c r="T17" s="50" t="s">
        <v>72</v>
      </c>
      <c r="U17" s="50" t="s">
        <v>73</v>
      </c>
      <c r="V17" s="50" t="s">
        <v>74</v>
      </c>
      <c r="W17" s="50" t="s">
        <v>75</v>
      </c>
      <c r="X17" s="29" t="str">
        <f>IF(OR(Y17="Preventivo",Y17="Detectivo"),"Probabilidad",IF(Y17="Correctivo","Impacto",""))</f>
        <v>Probabilidad</v>
      </c>
      <c r="Y17" s="6" t="s">
        <v>76</v>
      </c>
      <c r="Z17" s="6" t="s">
        <v>77</v>
      </c>
      <c r="AA17" s="30" t="str">
        <f t="shared" ref="AA17:AA20" si="0">IF(AND(Y17="Preventivo",Z17="Automático"),"50%",IF(AND(Y17="Preventivo",Z17="Manual"),"40%",IF(AND(Y17="Detectivo",Z17="Automático"),"40%",IF(AND(Y17="Detectivo",Z17="Manual"),"30%",IF(AND(Y17="Correctivo",Z17="Automático"),"35%",IF(AND(Y17="Correctivo",Z17="Manual"),"25%",""))))))</f>
        <v>40%</v>
      </c>
      <c r="AB17" s="8" t="s">
        <v>78</v>
      </c>
      <c r="AC17" s="8" t="s">
        <v>79</v>
      </c>
      <c r="AD17" s="6" t="s">
        <v>80</v>
      </c>
      <c r="AE17" s="8" t="s">
        <v>81</v>
      </c>
      <c r="AF17" s="8" t="str">
        <f>+W17</f>
        <v>Informe de diagnóstico de necesidades de aprendizaje organizacional
Informe de diagnóstico de necesidades y expectativas de bienestar social e incentivos
Correos electrónicos de reiteración o de ampliación de plazo (Cuando aplique)</v>
      </c>
      <c r="AG17" s="31">
        <f>IFERROR(IF(X17="Probabilidad",(I17-(+I17*AA17)),IF(X17="Impacto",I17,"")),"")</f>
        <v>0.36</v>
      </c>
      <c r="AH17" s="32" t="str">
        <f t="shared" ref="AH17:AH20" si="1">IFERROR(IF(AG17="","",IF(AG17&lt;=0.2,"Muy Baja",IF(AG17&lt;=0.4,"Baja",IF(AG17&lt;=0.6,"Media",IF(AG17&lt;=0.8,"Alta","Muy Alta"))))),"")</f>
        <v>Baja</v>
      </c>
      <c r="AI17" s="33">
        <f>I17-(AA17*I17)</f>
        <v>0.36</v>
      </c>
      <c r="AJ17" s="34" t="str">
        <f t="shared" ref="AJ17:AJ20" si="2">IFERROR(IF(AK17="","",IF(AK17&lt;=0.2,"Leve",IF(AK17&lt;=0.4,"Menor",IF(AK17&lt;=0.6,"Moderado",IF(AK17&lt;=0.8,"Mayor","Catastrófico"))))),"")</f>
        <v/>
      </c>
      <c r="AK17" s="31" t="str">
        <f>IFERROR(IF(X17="Impacto",(M17-(+M17*AA17)),IF(X17="Probabilidad",M17,"")),"")</f>
        <v/>
      </c>
      <c r="AL17" s="35" t="str">
        <f>+CONCATENATE(AH17, " - ", AJ17)</f>
        <v xml:space="preserve">Baja - </v>
      </c>
      <c r="AM17" s="36" t="e">
        <f>+VLOOKUP(AL17,#REF!,2,)</f>
        <v>#REF!</v>
      </c>
      <c r="AN17" s="129" t="s">
        <v>82</v>
      </c>
      <c r="AO17" s="75"/>
      <c r="AP17" s="130" t="s">
        <v>83</v>
      </c>
      <c r="AQ17" s="130" t="s">
        <v>84</v>
      </c>
      <c r="AR17" s="131" t="s">
        <v>85</v>
      </c>
      <c r="AS17" s="77"/>
      <c r="AT17" s="78">
        <v>46017</v>
      </c>
      <c r="AU17" s="104" t="s">
        <v>86</v>
      </c>
      <c r="AV17" s="106"/>
      <c r="AW17" s="106" t="s">
        <v>87</v>
      </c>
      <c r="AX17" s="105"/>
      <c r="AY17" s="80"/>
      <c r="AZ17" s="114" t="s">
        <v>88</v>
      </c>
      <c r="BA17" s="114" t="s">
        <v>89</v>
      </c>
    </row>
    <row r="18" spans="1:53" ht="408" customHeight="1">
      <c r="A18" s="138"/>
      <c r="B18" s="139"/>
      <c r="C18" s="140"/>
      <c r="D18" s="140"/>
      <c r="E18" s="140"/>
      <c r="F18" s="140"/>
      <c r="G18" s="138"/>
      <c r="H18" s="135"/>
      <c r="I18" s="132"/>
      <c r="J18" s="133"/>
      <c r="K18" s="134"/>
      <c r="L18" s="135"/>
      <c r="M18" s="132"/>
      <c r="N18" s="132"/>
      <c r="O18" s="128"/>
      <c r="P18" s="75"/>
      <c r="Q18" s="76">
        <v>2</v>
      </c>
      <c r="R18" s="50" t="s">
        <v>90</v>
      </c>
      <c r="S18" s="50" t="s">
        <v>91</v>
      </c>
      <c r="T18" s="50" t="s">
        <v>92</v>
      </c>
      <c r="U18" s="71" t="s">
        <v>93</v>
      </c>
      <c r="V18" s="72" t="s">
        <v>94</v>
      </c>
      <c r="W18" s="50" t="s">
        <v>95</v>
      </c>
      <c r="X18" s="29" t="str">
        <f t="shared" ref="X18" si="3">IF(OR(Y18="Preventivo",Y18="Detectivo"),"Probabilidad",IF(Y18="Correctivo","Impacto",""))</f>
        <v>Probabilidad</v>
      </c>
      <c r="Y18" s="6" t="s">
        <v>96</v>
      </c>
      <c r="Z18" s="6" t="s">
        <v>77</v>
      </c>
      <c r="AA18" s="30" t="str">
        <f t="shared" si="0"/>
        <v>30%</v>
      </c>
      <c r="AB18" s="8" t="s">
        <v>78</v>
      </c>
      <c r="AC18" s="8" t="s">
        <v>79</v>
      </c>
      <c r="AD18" s="6" t="s">
        <v>97</v>
      </c>
      <c r="AE18" s="8" t="s">
        <v>81</v>
      </c>
      <c r="AF18" s="8" t="str">
        <f>+W18</f>
        <v>Encuesta de satisfacción de la capacitación A-GDH-FT-022 
Evaluación de la actividad de Bienestar A-GDH-FT-008
Correo electrónico con la novedad presentada (Si aplica)</v>
      </c>
      <c r="AG18" s="33">
        <f t="shared" ref="AG18" si="4">IFERROR(IF(AND(X17="Probabilidad",X18="Probabilidad"),(AI17-(+AI17*AA18)),IF(X18="Probabilidad",($I$17-(+$I$17*AA18)),IF(X18="Impacto",AI17,""))),"")</f>
        <v>0.252</v>
      </c>
      <c r="AH18" s="32" t="str">
        <f t="shared" si="1"/>
        <v>Baja</v>
      </c>
      <c r="AI18" s="33">
        <f t="shared" ref="AI18" si="5">+AG18</f>
        <v>0.252</v>
      </c>
      <c r="AJ18" s="34" t="str">
        <f t="shared" si="2"/>
        <v/>
      </c>
      <c r="AK18" s="31" t="str">
        <f t="shared" ref="AK18" si="6">IFERROR(IF(AND(X17="Impacto",X17="Impacto"),(AK17-(+AK17*AA18)),IF(X18="Impacto",($M$17-(+$M$17*AA18)),IF(X18="Probabilidad",AK17,""))),"")</f>
        <v/>
      </c>
      <c r="AL18" s="35" t="str">
        <f t="shared" ref="AL18" si="7">+CONCATENATE(AH18, " - ", AJ18)</f>
        <v xml:space="preserve">Baja - </v>
      </c>
      <c r="AM18" s="36" t="e">
        <f>+VLOOKUP(AL18,#REF!,2,)</f>
        <v>#REF!</v>
      </c>
      <c r="AN18" s="129"/>
      <c r="AO18" s="75"/>
      <c r="AP18" s="130"/>
      <c r="AQ18" s="130"/>
      <c r="AR18" s="131"/>
      <c r="AS18" s="77"/>
      <c r="AT18" s="78">
        <v>46017</v>
      </c>
      <c r="AU18" s="110" t="s">
        <v>98</v>
      </c>
      <c r="AV18" s="111" t="s">
        <v>99</v>
      </c>
      <c r="AW18" s="113" t="s">
        <v>87</v>
      </c>
      <c r="AX18" s="105"/>
      <c r="AY18" s="80"/>
      <c r="AZ18" s="114" t="s">
        <v>100</v>
      </c>
      <c r="BA18" s="114" t="s">
        <v>101</v>
      </c>
    </row>
    <row r="19" spans="1:53" ht="345.75" customHeight="1">
      <c r="A19" s="70">
        <v>3</v>
      </c>
      <c r="B19" s="70" t="s">
        <v>104</v>
      </c>
      <c r="C19" s="100" t="s">
        <v>107</v>
      </c>
      <c r="D19" s="100" t="s">
        <v>108</v>
      </c>
      <c r="E19" s="100" t="s">
        <v>109</v>
      </c>
      <c r="F19" s="101"/>
      <c r="G19" s="70">
        <v>87</v>
      </c>
      <c r="H19" s="83" t="str">
        <f>IF(G19&lt;=0,"",IF(G19&lt;=2,"Muy Baja",IF(G19&lt;=24,"Baja",IF(G19&lt;=500,"Media",IF(G19&lt;=5000,"Alta","Muy Alta")))))</f>
        <v>Media</v>
      </c>
      <c r="I19" s="84">
        <f>IF(H19="","",IF(H19="Muy Baja",0.2,IF(H19="Baja",0.4,IF(H19="Media",0.6,IF(H19="Alta",0.8,IF(H19="Muy Alta",1,))))))</f>
        <v>0.6</v>
      </c>
      <c r="J19" s="85" t="s">
        <v>105</v>
      </c>
      <c r="K19" s="86" t="str">
        <f>+J19</f>
        <v>Afectación Menor o igual a 700 SMLMV</v>
      </c>
      <c r="L19" s="83" t="s">
        <v>110</v>
      </c>
      <c r="M19" s="84">
        <f>IF(L19="","",IF(L19="Leve",0.2,IF(L19="Menor",0.4,IF(L19="Moderado",0.6,IF(L19="Mayor",0.8,IF(L19="Catastrófico",1,))))))</f>
        <v>0.2</v>
      </c>
      <c r="N19" s="84" t="str">
        <f>+CONCATENATE(H19, " - ", L19)</f>
        <v>Media - Leve</v>
      </c>
      <c r="O19" s="122" t="e">
        <f>+VLOOKUP(N19,#REF!,2,)</f>
        <v>#REF!</v>
      </c>
      <c r="P19" s="75"/>
      <c r="Q19" s="76">
        <v>1</v>
      </c>
      <c r="R19" s="102" t="s">
        <v>111</v>
      </c>
      <c r="S19" s="103" t="s">
        <v>112</v>
      </c>
      <c r="T19" s="102" t="s">
        <v>113</v>
      </c>
      <c r="U19" s="102" t="s">
        <v>114</v>
      </c>
      <c r="V19" s="102" t="s">
        <v>115</v>
      </c>
      <c r="W19" s="102" t="s">
        <v>116</v>
      </c>
      <c r="X19" s="29" t="str">
        <f>IF(OR(Y19="Preventivo",Y19="Detectivo"),"Probabilidad",IF(Y19="Correctivo","Impacto",""))</f>
        <v>Probabilidad</v>
      </c>
      <c r="Y19" s="6" t="s">
        <v>76</v>
      </c>
      <c r="Z19" s="6" t="s">
        <v>77</v>
      </c>
      <c r="AA19" s="30" t="str">
        <f t="shared" si="0"/>
        <v>40%</v>
      </c>
      <c r="AB19" s="8" t="s">
        <v>78</v>
      </c>
      <c r="AC19" s="8" t="s">
        <v>117</v>
      </c>
      <c r="AD19" s="6" t="s">
        <v>97</v>
      </c>
      <c r="AE19" s="8" t="s">
        <v>81</v>
      </c>
      <c r="AF19" s="8" t="str">
        <f>+W19</f>
        <v>Seguimiento y gestión Cobro reconocimiento económico por incapacidades 
Correos enviados al funcionario y/o memorando de solicitud de reenvío de documentación o rectificación de fechas(cuando aplique)</v>
      </c>
      <c r="AG19" s="31">
        <f>IFERROR(IF(X19="Probabilidad",(I19-(+I19*AA19)),IF(X19="Impacto",I19,"")),"")</f>
        <v>0.36</v>
      </c>
      <c r="AH19" s="32" t="str">
        <f t="shared" si="1"/>
        <v>Baja</v>
      </c>
      <c r="AI19" s="33">
        <f>I19-(AA19*I19)</f>
        <v>0.36</v>
      </c>
      <c r="AJ19" s="34" t="str">
        <f t="shared" si="2"/>
        <v>Leve</v>
      </c>
      <c r="AK19" s="31">
        <f>IFERROR(IF(X19="Impacto",(M19-(+M19*AA19)),IF(X19="Probabilidad",M19,"")),"")</f>
        <v>0.2</v>
      </c>
      <c r="AL19" s="35" t="str">
        <f>+CONCATENATE(AH19, " - ", AJ19)</f>
        <v>Baja - Leve</v>
      </c>
      <c r="AM19" s="36" t="e">
        <f>+VLOOKUP(AL19,#REF!,2,)</f>
        <v>#REF!</v>
      </c>
      <c r="AN19" s="123" t="s">
        <v>82</v>
      </c>
      <c r="AO19" s="75"/>
      <c r="AP19" s="124" t="s">
        <v>118</v>
      </c>
      <c r="AQ19" s="124"/>
      <c r="AR19" s="87"/>
      <c r="AS19" s="77"/>
      <c r="AT19" s="108">
        <v>46017</v>
      </c>
      <c r="AU19" s="109" t="s">
        <v>119</v>
      </c>
      <c r="AV19" s="115" t="s">
        <v>120</v>
      </c>
      <c r="AW19" s="115" t="s">
        <v>121</v>
      </c>
      <c r="AX19" s="79"/>
      <c r="AY19" s="80"/>
      <c r="AZ19" s="107" t="s">
        <v>122</v>
      </c>
      <c r="BA19" s="107" t="s">
        <v>123</v>
      </c>
    </row>
    <row r="20" spans="1:53" ht="315">
      <c r="A20" s="70">
        <v>3</v>
      </c>
      <c r="B20" s="70" t="s">
        <v>104</v>
      </c>
      <c r="C20" s="100" t="s">
        <v>107</v>
      </c>
      <c r="D20" s="100" t="s">
        <v>108</v>
      </c>
      <c r="E20" s="100" t="s">
        <v>109</v>
      </c>
      <c r="F20" s="101"/>
      <c r="G20" s="70">
        <v>87</v>
      </c>
      <c r="H20" s="83" t="str">
        <f>IF(G20&lt;=0,"",IF(G20&lt;=2,"Muy Baja",IF(G20&lt;=24,"Baja",IF(G20&lt;=500,"Media",IF(G20&lt;=5000,"Alta","Muy Alta")))))</f>
        <v>Media</v>
      </c>
      <c r="I20" s="84">
        <f>IF(H20="","",IF(H20="Muy Baja",0.2,IF(H20="Baja",0.4,IF(H20="Media",0.6,IF(H20="Alta",0.8,IF(H20="Muy Alta",1,))))))</f>
        <v>0.6</v>
      </c>
      <c r="J20" s="85" t="s">
        <v>105</v>
      </c>
      <c r="K20" s="86" t="str">
        <f>+J20</f>
        <v>Afectación Menor o igual a 700 SMLMV</v>
      </c>
      <c r="L20" s="83" t="s">
        <v>110</v>
      </c>
      <c r="M20" s="84">
        <f>IF(L20="","",IF(L20="Leve",0.2,IF(L20="Menor",0.4,IF(L20="Moderado",0.6,IF(L20="Mayor",0.8,IF(L20="Catastrófico",1,))))))</f>
        <v>0.2</v>
      </c>
      <c r="N20" s="84" t="str">
        <f>+CONCATENATE(H20, " - ", L20)</f>
        <v>Media - Leve</v>
      </c>
      <c r="O20" s="122" t="e">
        <f>+VLOOKUP(N20,#REF!,2,)</f>
        <v>#REF!</v>
      </c>
      <c r="P20" s="75"/>
      <c r="Q20" s="76">
        <v>1</v>
      </c>
      <c r="R20" s="102" t="s">
        <v>111</v>
      </c>
      <c r="S20" s="103" t="s">
        <v>112</v>
      </c>
      <c r="T20" s="102" t="s">
        <v>113</v>
      </c>
      <c r="U20" s="102" t="s">
        <v>114</v>
      </c>
      <c r="V20" s="102" t="s">
        <v>115</v>
      </c>
      <c r="W20" s="102" t="s">
        <v>116</v>
      </c>
      <c r="X20" s="29" t="str">
        <f>IF(OR(Y20="Preventivo",Y20="Detectivo"),"Probabilidad",IF(Y20="Correctivo","Impacto",""))</f>
        <v>Probabilidad</v>
      </c>
      <c r="Y20" s="6" t="s">
        <v>76</v>
      </c>
      <c r="Z20" s="6" t="s">
        <v>77</v>
      </c>
      <c r="AA20" s="30" t="str">
        <f t="shared" si="0"/>
        <v>40%</v>
      </c>
      <c r="AB20" s="8" t="s">
        <v>78</v>
      </c>
      <c r="AC20" s="8" t="s">
        <v>117</v>
      </c>
      <c r="AD20" s="6" t="s">
        <v>97</v>
      </c>
      <c r="AE20" s="8" t="s">
        <v>81</v>
      </c>
      <c r="AF20" s="8" t="str">
        <f>+W20</f>
        <v>Seguimiento y gestión Cobro reconocimiento económico por incapacidades 
Correos enviados al funcionario y/o memorando de solicitud de reenvío de documentación o rectificación de fechas(cuando aplique)</v>
      </c>
      <c r="AG20" s="31">
        <f>IFERROR(IF(X20="Probabilidad",(I20-(+I20*AA20)),IF(X20="Impacto",I20,"")),"")</f>
        <v>0.36</v>
      </c>
      <c r="AH20" s="32" t="str">
        <f t="shared" si="1"/>
        <v>Baja</v>
      </c>
      <c r="AI20" s="33">
        <f>I20-(AA20*I20)</f>
        <v>0.36</v>
      </c>
      <c r="AJ20" s="34" t="str">
        <f t="shared" si="2"/>
        <v>Leve</v>
      </c>
      <c r="AK20" s="31">
        <f>IFERROR(IF(X20="Impacto",(M20-(+M20*AA20)),IF(X20="Probabilidad",M20,"")),"")</f>
        <v>0.2</v>
      </c>
      <c r="AL20" s="35" t="str">
        <f>+CONCATENATE(AH20, " - ", AJ20)</f>
        <v>Baja - Leve</v>
      </c>
      <c r="AM20" s="36" t="e">
        <f>+VLOOKUP(AL20,#REF!,2,)</f>
        <v>#REF!</v>
      </c>
      <c r="AN20" s="123" t="s">
        <v>82</v>
      </c>
      <c r="AO20" s="75"/>
      <c r="AP20" s="124" t="s">
        <v>118</v>
      </c>
      <c r="AQ20" s="124"/>
      <c r="AR20" s="87"/>
      <c r="AS20" s="77"/>
      <c r="AT20" s="108">
        <v>46017</v>
      </c>
      <c r="AU20" s="109" t="s">
        <v>119</v>
      </c>
      <c r="AV20" s="115" t="s">
        <v>120</v>
      </c>
      <c r="AW20" s="115" t="s">
        <v>121</v>
      </c>
      <c r="AX20" s="79"/>
      <c r="AY20" s="80"/>
      <c r="AZ20" s="107" t="s">
        <v>122</v>
      </c>
      <c r="BA20" s="107" t="s">
        <v>123</v>
      </c>
    </row>
    <row r="21" spans="1:53">
      <c r="P21" s="2"/>
    </row>
    <row r="22" spans="1:53">
      <c r="P22" s="2"/>
    </row>
    <row r="23" spans="1:53">
      <c r="P23" s="2"/>
    </row>
    <row r="24" spans="1:53">
      <c r="P24" s="2"/>
    </row>
    <row r="25" spans="1:53">
      <c r="P25" s="2"/>
    </row>
    <row r="26" spans="1:53">
      <c r="P26" s="2"/>
    </row>
    <row r="27" spans="1:53">
      <c r="P27" s="2"/>
    </row>
    <row r="28" spans="1:53">
      <c r="P28" s="2"/>
    </row>
  </sheetData>
  <mergeCells count="46">
    <mergeCell ref="AZ1:BA2"/>
    <mergeCell ref="AX3:AY4"/>
    <mergeCell ref="AZ3:BA4"/>
    <mergeCell ref="C5:AW8"/>
    <mergeCell ref="AX5:AY6"/>
    <mergeCell ref="AZ5:BA6"/>
    <mergeCell ref="AX7:AY8"/>
    <mergeCell ref="AZ7:BA8"/>
    <mergeCell ref="A12:C12"/>
    <mergeCell ref="D12:M12"/>
    <mergeCell ref="A1:B8"/>
    <mergeCell ref="C1:AW4"/>
    <mergeCell ref="AX1:AY2"/>
    <mergeCell ref="A10:C10"/>
    <mergeCell ref="D10:M10"/>
    <mergeCell ref="A11:C11"/>
    <mergeCell ref="D11:M11"/>
    <mergeCell ref="A14:O15"/>
    <mergeCell ref="Q14:AN14"/>
    <mergeCell ref="AP14:AR15"/>
    <mergeCell ref="AT14:AX15"/>
    <mergeCell ref="AZ14:BA15"/>
    <mergeCell ref="Y15:AA15"/>
    <mergeCell ref="AB15:AF15"/>
    <mergeCell ref="AG15:AN15"/>
    <mergeCell ref="AB16:AC16"/>
    <mergeCell ref="AE16:AF16"/>
    <mergeCell ref="A17:A18"/>
    <mergeCell ref="B17:B18"/>
    <mergeCell ref="C17:C18"/>
    <mergeCell ref="D17:D18"/>
    <mergeCell ref="E17:E18"/>
    <mergeCell ref="F17:F18"/>
    <mergeCell ref="G17:G18"/>
    <mergeCell ref="H17:H18"/>
    <mergeCell ref="AR17:AR18"/>
    <mergeCell ref="I17:I18"/>
    <mergeCell ref="J17:J18"/>
    <mergeCell ref="K17:K18"/>
    <mergeCell ref="L17:L18"/>
    <mergeCell ref="M17:M18"/>
    <mergeCell ref="N17:N18"/>
    <mergeCell ref="O17:O18"/>
    <mergeCell ref="AN17:AN18"/>
    <mergeCell ref="AP17:AP18"/>
    <mergeCell ref="AQ17:AQ18"/>
  </mergeCells>
  <conditionalFormatting sqref="H17:H18">
    <cfRule type="cellIs" dxfId="519" priority="92" operator="equal">
      <formula>"Muy Alta"</formula>
    </cfRule>
    <cfRule type="cellIs" dxfId="518" priority="93" operator="equal">
      <formula>"Alta"</formula>
    </cfRule>
    <cfRule type="cellIs" dxfId="517" priority="94" operator="equal">
      <formula>"Media"</formula>
    </cfRule>
    <cfRule type="cellIs" dxfId="516" priority="95" operator="equal">
      <formula>"Muy Baja"</formula>
    </cfRule>
    <cfRule type="cellIs" dxfId="515" priority="96" operator="equal">
      <formula>"Baja"</formula>
    </cfRule>
  </conditionalFormatting>
  <conditionalFormatting sqref="L17:L18">
    <cfRule type="cellIs" dxfId="514" priority="87" operator="equal">
      <formula>"Leve"</formula>
    </cfRule>
    <cfRule type="cellIs" dxfId="513" priority="88" operator="equal">
      <formula>"Catastrófico"</formula>
    </cfRule>
    <cfRule type="cellIs" dxfId="512" priority="89" operator="equal">
      <formula>"Mayor"</formula>
    </cfRule>
    <cfRule type="cellIs" dxfId="511" priority="90" operator="equal">
      <formula>"Moderado"</formula>
    </cfRule>
    <cfRule type="cellIs" dxfId="510" priority="91" operator="equal">
      <formula>"Menor"</formula>
    </cfRule>
  </conditionalFormatting>
  <conditionalFormatting sqref="O17:O18 AM17:AM18">
    <cfRule type="cellIs" dxfId="509" priority="83" operator="equal">
      <formula>"EXTREMO"</formula>
    </cfRule>
    <cfRule type="cellIs" dxfId="508" priority="84" operator="equal">
      <formula>"ALTO"</formula>
    </cfRule>
    <cfRule type="cellIs" dxfId="507" priority="85" operator="equal">
      <formula>"BAJO"</formula>
    </cfRule>
    <cfRule type="cellIs" dxfId="506" priority="86" operator="equal">
      <formula>"MODERADO"</formula>
    </cfRule>
  </conditionalFormatting>
  <conditionalFormatting sqref="AH17:AH18">
    <cfRule type="cellIs" dxfId="505" priority="78" operator="equal">
      <formula>"Muy Baja"</formula>
    </cfRule>
    <cfRule type="cellIs" dxfId="504" priority="79" operator="equal">
      <formula>"Baja"</formula>
    </cfRule>
    <cfRule type="cellIs" dxfId="503" priority="80" operator="equal">
      <formula>"Media"</formula>
    </cfRule>
    <cfRule type="cellIs" dxfId="502" priority="81" operator="equal">
      <formula>"Muy Alta"</formula>
    </cfRule>
    <cfRule type="cellIs" dxfId="501" priority="82" operator="equal">
      <formula>"Alta"</formula>
    </cfRule>
  </conditionalFormatting>
  <conditionalFormatting sqref="AJ17:AJ18">
    <cfRule type="cellIs" dxfId="500" priority="73" operator="equal">
      <formula>"Catastrófico"</formula>
    </cfRule>
    <cfRule type="cellIs" dxfId="499" priority="74" operator="equal">
      <formula>"Mayor"</formula>
    </cfRule>
    <cfRule type="cellIs" dxfId="498" priority="75" operator="equal">
      <formula>"Moderado"</formula>
    </cfRule>
    <cfRule type="cellIs" dxfId="497" priority="76" operator="equal">
      <formula>"Menor"</formula>
    </cfRule>
    <cfRule type="cellIs" dxfId="496" priority="77" operator="equal">
      <formula>"Leve"</formula>
    </cfRule>
  </conditionalFormatting>
  <conditionalFormatting sqref="H19">
    <cfRule type="cellIs" dxfId="471" priority="44" operator="equal">
      <formula>"Muy Alta"</formula>
    </cfRule>
    <cfRule type="cellIs" dxfId="470" priority="45" operator="equal">
      <formula>"Alta"</formula>
    </cfRule>
    <cfRule type="cellIs" dxfId="469" priority="46" operator="equal">
      <formula>"Media"</formula>
    </cfRule>
    <cfRule type="cellIs" dxfId="468" priority="47" operator="equal">
      <formula>"Muy Baja"</formula>
    </cfRule>
    <cfRule type="cellIs" dxfId="467" priority="48" operator="equal">
      <formula>"Baja"</formula>
    </cfRule>
  </conditionalFormatting>
  <conditionalFormatting sqref="L19">
    <cfRule type="cellIs" dxfId="466" priority="39" operator="equal">
      <formula>"Leve"</formula>
    </cfRule>
    <cfRule type="cellIs" dxfId="465" priority="40" operator="equal">
      <formula>"Catastrófico"</formula>
    </cfRule>
    <cfRule type="cellIs" dxfId="464" priority="41" operator="equal">
      <formula>"Mayor"</formula>
    </cfRule>
    <cfRule type="cellIs" dxfId="463" priority="42" operator="equal">
      <formula>"Moderado"</formula>
    </cfRule>
    <cfRule type="cellIs" dxfId="462" priority="43" operator="equal">
      <formula>"Menor"</formula>
    </cfRule>
  </conditionalFormatting>
  <conditionalFormatting sqref="O19 AM19">
    <cfRule type="cellIs" dxfId="461" priority="35" operator="equal">
      <formula>"EXTREMO"</formula>
    </cfRule>
    <cfRule type="cellIs" dxfId="460" priority="36" operator="equal">
      <formula>"ALTO"</formula>
    </cfRule>
    <cfRule type="cellIs" dxfId="459" priority="37" operator="equal">
      <formula>"BAJO"</formula>
    </cfRule>
    <cfRule type="cellIs" dxfId="458" priority="38" operator="equal">
      <formula>"MODERADO"</formula>
    </cfRule>
  </conditionalFormatting>
  <conditionalFormatting sqref="AH19">
    <cfRule type="cellIs" dxfId="457" priority="30" operator="equal">
      <formula>"Muy Baja"</formula>
    </cfRule>
    <cfRule type="cellIs" dxfId="456" priority="31" operator="equal">
      <formula>"Baja"</formula>
    </cfRule>
    <cfRule type="cellIs" dxfId="455" priority="32" operator="equal">
      <formula>"Media"</formula>
    </cfRule>
    <cfRule type="cellIs" dxfId="454" priority="33" operator="equal">
      <formula>"Muy Alta"</formula>
    </cfRule>
    <cfRule type="cellIs" dxfId="453" priority="34" operator="equal">
      <formula>"Alta"</formula>
    </cfRule>
  </conditionalFormatting>
  <conditionalFormatting sqref="AJ19">
    <cfRule type="cellIs" dxfId="452" priority="25" operator="equal">
      <formula>"Catastrófico"</formula>
    </cfRule>
    <cfRule type="cellIs" dxfId="451" priority="26" operator="equal">
      <formula>"Mayor"</formula>
    </cfRule>
    <cfRule type="cellIs" dxfId="450" priority="27" operator="equal">
      <formula>"Moderado"</formula>
    </cfRule>
    <cfRule type="cellIs" dxfId="449" priority="28" operator="equal">
      <formula>"Menor"</formula>
    </cfRule>
    <cfRule type="cellIs" dxfId="448" priority="29" operator="equal">
      <formula>"Leve"</formula>
    </cfRule>
  </conditionalFormatting>
  <conditionalFormatting sqref="H20">
    <cfRule type="cellIs" dxfId="447" priority="20" operator="equal">
      <formula>"Muy Alta"</formula>
    </cfRule>
    <cfRule type="cellIs" dxfId="446" priority="21" operator="equal">
      <formula>"Alta"</formula>
    </cfRule>
    <cfRule type="cellIs" dxfId="445" priority="22" operator="equal">
      <formula>"Media"</formula>
    </cfRule>
    <cfRule type="cellIs" dxfId="444" priority="23" operator="equal">
      <formula>"Muy Baja"</formula>
    </cfRule>
    <cfRule type="cellIs" dxfId="443" priority="24" operator="equal">
      <formula>"Baja"</formula>
    </cfRule>
  </conditionalFormatting>
  <conditionalFormatting sqref="L20">
    <cfRule type="cellIs" dxfId="442" priority="15" operator="equal">
      <formula>"Leve"</formula>
    </cfRule>
    <cfRule type="cellIs" dxfId="441" priority="16" operator="equal">
      <formula>"Catastrófico"</formula>
    </cfRule>
    <cfRule type="cellIs" dxfId="440" priority="17" operator="equal">
      <formula>"Mayor"</formula>
    </cfRule>
    <cfRule type="cellIs" dxfId="439" priority="18" operator="equal">
      <formula>"Moderado"</formula>
    </cfRule>
    <cfRule type="cellIs" dxfId="438" priority="19" operator="equal">
      <formula>"Menor"</formula>
    </cfRule>
  </conditionalFormatting>
  <conditionalFormatting sqref="O20 AM20">
    <cfRule type="cellIs" dxfId="437" priority="11" operator="equal">
      <formula>"EXTREMO"</formula>
    </cfRule>
    <cfRule type="cellIs" dxfId="436" priority="12" operator="equal">
      <formula>"ALTO"</formula>
    </cfRule>
    <cfRule type="cellIs" dxfId="435" priority="13" operator="equal">
      <formula>"BAJO"</formula>
    </cfRule>
    <cfRule type="cellIs" dxfId="434" priority="14" operator="equal">
      <formula>"MODERADO"</formula>
    </cfRule>
  </conditionalFormatting>
  <conditionalFormatting sqref="AH20">
    <cfRule type="cellIs" dxfId="433" priority="6" operator="equal">
      <formula>"Muy Baja"</formula>
    </cfRule>
    <cfRule type="cellIs" dxfId="432" priority="7" operator="equal">
      <formula>"Baja"</formula>
    </cfRule>
    <cfRule type="cellIs" dxfId="431" priority="8" operator="equal">
      <formula>"Media"</formula>
    </cfRule>
    <cfRule type="cellIs" dxfId="430" priority="9" operator="equal">
      <formula>"Muy Alta"</formula>
    </cfRule>
    <cfRule type="cellIs" dxfId="429" priority="10" operator="equal">
      <formula>"Alta"</formula>
    </cfRule>
  </conditionalFormatting>
  <conditionalFormatting sqref="AJ20">
    <cfRule type="cellIs" dxfId="428" priority="1" operator="equal">
      <formula>"Catastrófico"</formula>
    </cfRule>
    <cfRule type="cellIs" dxfId="427" priority="2" operator="equal">
      <formula>"Mayor"</formula>
    </cfRule>
    <cfRule type="cellIs" dxfId="426" priority="3" operator="equal">
      <formula>"Moderado"</formula>
    </cfRule>
    <cfRule type="cellIs" dxfId="425" priority="4" operator="equal">
      <formula>"Menor"</formula>
    </cfRule>
    <cfRule type="cellIs" dxfId="424" priority="5" operator="equal">
      <formula>"Leve"</formula>
    </cfRule>
  </conditionalFormatting>
  <hyperlinks>
    <hyperlink ref="A14:O15" location="Instructivo!A1" display="IDENTIFICACIÓN DEL RIESGO" xr:uid="{C8EAC4D1-150B-40FC-A876-9191CE43B90E}"/>
  </hyperlinks>
  <pageMargins left="0.70866141732283472" right="0.70866141732283472" top="0.74803149606299213" bottom="0.74803149606299213" header="0.31496062992125984" footer="0.31496062992125984"/>
  <pageSetup paperSize="41" scale="12"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742106D4-949D-4ECD-922F-C71F420EB7C6}">
          <x14:formula1>
            <xm:f>#REF!</xm:f>
          </x14:formula1>
          <xm:sqref>AE17:AE20</xm:sqref>
        </x14:dataValidation>
        <x14:dataValidation type="list" allowBlank="1" showInputMessage="1" showErrorMessage="1" xr:uid="{8BD88131-9D28-404D-A773-199C8E5D2A46}">
          <x14:formula1>
            <xm:f>#REF!</xm:f>
          </x14:formula1>
          <xm:sqref>AD17:AD20</xm:sqref>
        </x14:dataValidation>
        <x14:dataValidation type="list" allowBlank="1" showInputMessage="1" showErrorMessage="1" xr:uid="{928F11A1-9330-491F-BC96-D9E15F144469}">
          <x14:formula1>
            <xm:f>#REF!</xm:f>
          </x14:formula1>
          <xm:sqref>AB17:AB20</xm:sqref>
        </x14:dataValidation>
        <x14:dataValidation type="list" allowBlank="1" showInputMessage="1" showErrorMessage="1" xr:uid="{18A8A0B1-F6B9-4BE7-A11A-6F20D242523D}">
          <x14:formula1>
            <xm:f>#REF!</xm:f>
          </x14:formula1>
          <xm:sqref>F17:F20</xm:sqref>
        </x14:dataValidation>
        <x14:dataValidation type="list" allowBlank="1" showInputMessage="1" showErrorMessage="1" xr:uid="{4F5C85A8-1ED9-46F7-A514-EE8646FA64C8}">
          <x14:formula1>
            <xm:f>#REF!</xm:f>
          </x14:formula1>
          <xm:sqref>Z17:Z20</xm:sqref>
        </x14:dataValidation>
        <x14:dataValidation type="list" allowBlank="1" showInputMessage="1" showErrorMessage="1" xr:uid="{16C73F98-33C1-4D14-8599-6C00036CE238}">
          <x14:formula1>
            <xm:f>#REF!</xm:f>
          </x14:formula1>
          <xm:sqref>Y17:Y20</xm:sqref>
        </x14:dataValidation>
        <x14:dataValidation type="list" allowBlank="1" showInputMessage="1" showErrorMessage="1" xr:uid="{F1D9F7B9-3B72-4203-819C-970E4B436665}">
          <x14:formula1>
            <xm:f>#REF!</xm:f>
          </x14:formula1>
          <xm:sqref>J19:J20</xm:sqref>
        </x14:dataValidation>
        <x14:dataValidation type="list" allowBlank="1" showInputMessage="1" showErrorMessage="1" xr:uid="{B43A7CB8-9179-4AFD-8DBE-2C6C14B85CEF}">
          <x14:formula1>
            <xm:f>#REF!</xm:f>
          </x14:formula1>
          <xm:sqref>B19:B20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47CD8-4CCD-4798-BDC2-53A23612783E}">
  <sheetPr>
    <pageSetUpPr fitToPage="1"/>
  </sheetPr>
  <dimension ref="A1:BA33"/>
  <sheetViews>
    <sheetView showGridLines="0" topLeftCell="S26" zoomScale="72" zoomScaleNormal="72" workbookViewId="0">
      <selection activeCell="S27" sqref="S27"/>
    </sheetView>
  </sheetViews>
  <sheetFormatPr baseColWidth="10" defaultColWidth="11.42578125" defaultRowHeight="15.75" customHeight="1"/>
  <cols>
    <col min="2" max="2" width="27.140625" customWidth="1"/>
    <col min="3" max="3" width="26" customWidth="1"/>
    <col min="4" max="4" width="28.42578125" customWidth="1"/>
    <col min="5" max="5" width="25.42578125" customWidth="1"/>
    <col min="6" max="6" width="25.42578125" hidden="1" customWidth="1"/>
    <col min="7" max="8" width="20" customWidth="1"/>
    <col min="9" max="9" width="9.42578125" customWidth="1"/>
    <col min="10" max="10" width="25.42578125" customWidth="1"/>
    <col min="11" max="11" width="32.85546875" customWidth="1"/>
    <col min="12" max="12" width="20"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1" width="7.7109375" style="4" customWidth="1"/>
    <col min="42" max="42" width="33.42578125" style="4" customWidth="1"/>
    <col min="43" max="43" width="26.42578125" style="1" customWidth="1"/>
    <col min="44" max="44" width="20.85546875" style="1" customWidth="1"/>
    <col min="45" max="45" width="1" customWidth="1"/>
    <col min="46" max="46" width="18.28515625" customWidth="1"/>
    <col min="47" max="47" width="45" customWidth="1"/>
    <col min="48" max="48" width="51.42578125" customWidth="1"/>
    <col min="49" max="49" width="28.42578125" customWidth="1"/>
    <col min="50" max="50" width="29.28515625" customWidth="1"/>
    <col min="51" max="51" width="1" customWidth="1"/>
    <col min="52" max="53" width="45" customWidth="1"/>
  </cols>
  <sheetData>
    <row r="1" spans="1:53" ht="15.75" customHeight="1">
      <c r="A1" s="173"/>
      <c r="B1" s="174"/>
      <c r="C1" s="179" t="s">
        <v>0</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1"/>
      <c r="AX1" s="173" t="s">
        <v>1</v>
      </c>
      <c r="AY1" s="174"/>
      <c r="AZ1" s="191" t="s">
        <v>2</v>
      </c>
      <c r="BA1" s="192"/>
    </row>
    <row r="2" spans="1:53" ht="15.75" customHeight="1" thickBot="1">
      <c r="A2" s="175"/>
      <c r="B2" s="176"/>
      <c r="C2" s="182"/>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4"/>
      <c r="AX2" s="177"/>
      <c r="AY2" s="178"/>
      <c r="AZ2" s="193"/>
      <c r="BA2" s="194"/>
    </row>
    <row r="3" spans="1:53" ht="15.75" customHeight="1">
      <c r="A3" s="175"/>
      <c r="B3" s="176"/>
      <c r="C3" s="182"/>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4"/>
      <c r="AX3" s="173" t="s">
        <v>3</v>
      </c>
      <c r="AY3" s="174"/>
      <c r="AZ3" s="195" t="s">
        <v>134</v>
      </c>
      <c r="BA3" s="196"/>
    </row>
    <row r="4" spans="1:53" ht="16.5" customHeight="1" thickBot="1">
      <c r="A4" s="175"/>
      <c r="B4" s="176"/>
      <c r="C4" s="185"/>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7"/>
      <c r="AX4" s="177"/>
      <c r="AY4" s="178"/>
      <c r="AZ4" s="197"/>
      <c r="BA4" s="198"/>
    </row>
    <row r="5" spans="1:53" ht="20.45" customHeight="1">
      <c r="A5" s="175"/>
      <c r="B5" s="176"/>
      <c r="C5" s="182" t="s">
        <v>5</v>
      </c>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4"/>
      <c r="AX5" s="173" t="s">
        <v>6</v>
      </c>
      <c r="AY5" s="174"/>
      <c r="AZ5" s="173" t="s">
        <v>7</v>
      </c>
      <c r="BA5" s="174"/>
    </row>
    <row r="6" spans="1:53" ht="15" customHeight="1" thickBot="1">
      <c r="A6" s="175"/>
      <c r="B6" s="176"/>
      <c r="C6" s="182"/>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4"/>
      <c r="AX6" s="177"/>
      <c r="AY6" s="178"/>
      <c r="AZ6" s="177"/>
      <c r="BA6" s="178"/>
    </row>
    <row r="7" spans="1:53" ht="15.75" customHeight="1">
      <c r="A7" s="175"/>
      <c r="B7" s="176"/>
      <c r="C7" s="182"/>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4"/>
      <c r="AX7" s="173" t="s">
        <v>8</v>
      </c>
      <c r="AY7" s="174"/>
      <c r="AZ7" s="199">
        <v>45828</v>
      </c>
      <c r="BA7" s="192"/>
    </row>
    <row r="8" spans="1:53" ht="16.5" customHeight="1" thickBot="1">
      <c r="A8" s="177"/>
      <c r="B8" s="178"/>
      <c r="C8" s="185"/>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7"/>
      <c r="AX8" s="177"/>
      <c r="AY8" s="178"/>
      <c r="AZ8" s="193"/>
      <c r="BA8" s="194"/>
    </row>
    <row r="10" spans="1:53" ht="54" customHeight="1">
      <c r="A10" s="169" t="s">
        <v>9</v>
      </c>
      <c r="B10" s="169"/>
      <c r="C10" s="169"/>
      <c r="D10" s="204" t="s">
        <v>135</v>
      </c>
      <c r="E10" s="205"/>
      <c r="F10" s="205"/>
      <c r="G10" s="205"/>
      <c r="H10" s="205"/>
      <c r="I10" s="205"/>
      <c r="J10" s="205"/>
      <c r="K10" s="205"/>
      <c r="L10" s="205"/>
      <c r="M10" s="206"/>
      <c r="N10" s="20"/>
      <c r="AN10" s="1"/>
      <c r="AO10" s="1"/>
      <c r="AP10" s="1"/>
    </row>
    <row r="11" spans="1:53" s="3" customFormat="1" ht="75" customHeight="1">
      <c r="A11" s="169" t="s">
        <v>11</v>
      </c>
      <c r="B11" s="169"/>
      <c r="C11" s="169"/>
      <c r="D11" s="207" t="s">
        <v>136</v>
      </c>
      <c r="E11" s="208"/>
      <c r="F11" s="208"/>
      <c r="G11" s="208"/>
      <c r="H11" s="208"/>
      <c r="I11" s="208"/>
      <c r="J11" s="208"/>
      <c r="K11" s="208"/>
      <c r="L11" s="208"/>
      <c r="M11" s="209"/>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69" t="s">
        <v>13</v>
      </c>
      <c r="B12" s="169"/>
      <c r="C12" s="169"/>
      <c r="D12" s="207" t="s">
        <v>137</v>
      </c>
      <c r="E12" s="208"/>
      <c r="F12" s="208"/>
      <c r="G12" s="208"/>
      <c r="H12" s="208"/>
      <c r="I12" s="208"/>
      <c r="J12" s="208"/>
      <c r="K12" s="208"/>
      <c r="L12" s="208"/>
      <c r="M12" s="209"/>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46" t="s">
        <v>15</v>
      </c>
      <c r="B14" s="146"/>
      <c r="C14" s="146"/>
      <c r="D14" s="146"/>
      <c r="E14" s="146"/>
      <c r="F14" s="146"/>
      <c r="G14" s="146"/>
      <c r="H14" s="146"/>
      <c r="I14" s="146"/>
      <c r="J14" s="146"/>
      <c r="K14" s="146"/>
      <c r="L14" s="146"/>
      <c r="M14" s="146"/>
      <c r="N14" s="146"/>
      <c r="O14" s="146"/>
      <c r="P14" s="75"/>
      <c r="Q14" s="202" t="s">
        <v>16</v>
      </c>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75"/>
      <c r="AP14" s="169" t="s">
        <v>17</v>
      </c>
      <c r="AQ14" s="169"/>
      <c r="AR14" s="169"/>
      <c r="AS14" s="88"/>
      <c r="AT14" s="169" t="s">
        <v>18</v>
      </c>
      <c r="AU14" s="169"/>
      <c r="AV14" s="169"/>
      <c r="AW14" s="169"/>
      <c r="AX14" s="169"/>
      <c r="AY14" s="89"/>
      <c r="AZ14" s="169" t="s">
        <v>19</v>
      </c>
      <c r="BA14" s="169"/>
    </row>
    <row r="15" spans="1:53">
      <c r="A15" s="146"/>
      <c r="B15" s="146"/>
      <c r="C15" s="146"/>
      <c r="D15" s="146"/>
      <c r="E15" s="146"/>
      <c r="F15" s="146"/>
      <c r="G15" s="146"/>
      <c r="H15" s="146"/>
      <c r="I15" s="146"/>
      <c r="J15" s="146"/>
      <c r="K15" s="146"/>
      <c r="L15" s="146"/>
      <c r="M15" s="146"/>
      <c r="N15" s="146"/>
      <c r="O15" s="146"/>
      <c r="P15" s="75"/>
      <c r="Q15" s="90"/>
      <c r="R15" s="90"/>
      <c r="S15" s="90"/>
      <c r="T15" s="90"/>
      <c r="U15" s="90"/>
      <c r="V15" s="90"/>
      <c r="W15" s="90"/>
      <c r="X15" s="90"/>
      <c r="Y15" s="202" t="s">
        <v>20</v>
      </c>
      <c r="Z15" s="202"/>
      <c r="AA15" s="202"/>
      <c r="AB15" s="202" t="s">
        <v>21</v>
      </c>
      <c r="AC15" s="202"/>
      <c r="AD15" s="202"/>
      <c r="AE15" s="202"/>
      <c r="AF15" s="202"/>
      <c r="AG15" s="203"/>
      <c r="AH15" s="203"/>
      <c r="AI15" s="203"/>
      <c r="AJ15" s="203"/>
      <c r="AK15" s="203"/>
      <c r="AL15" s="203"/>
      <c r="AM15" s="203"/>
      <c r="AN15" s="203"/>
      <c r="AO15" s="75"/>
      <c r="AP15" s="169"/>
      <c r="AQ15" s="169"/>
      <c r="AR15" s="169"/>
      <c r="AS15" s="77"/>
      <c r="AT15" s="169"/>
      <c r="AU15" s="169"/>
      <c r="AV15" s="169"/>
      <c r="AW15" s="169"/>
      <c r="AX15" s="169"/>
      <c r="AY15" s="89"/>
      <c r="AZ15" s="169"/>
      <c r="BA15" s="169"/>
    </row>
    <row r="16" spans="1:53" s="5" customFormat="1" ht="166.5" customHeight="1">
      <c r="A16" s="91" t="s">
        <v>22</v>
      </c>
      <c r="B16" s="92" t="s">
        <v>23</v>
      </c>
      <c r="C16" s="93" t="s">
        <v>24</v>
      </c>
      <c r="D16" s="93" t="s">
        <v>25</v>
      </c>
      <c r="E16" s="94" t="s">
        <v>26</v>
      </c>
      <c r="F16" s="95" t="s">
        <v>27</v>
      </c>
      <c r="G16" s="96" t="s">
        <v>28</v>
      </c>
      <c r="H16" s="94" t="s">
        <v>29</v>
      </c>
      <c r="I16" s="93" t="s">
        <v>30</v>
      </c>
      <c r="J16" s="93" t="s">
        <v>31</v>
      </c>
      <c r="K16" s="94" t="s">
        <v>32</v>
      </c>
      <c r="L16" s="94" t="s">
        <v>33</v>
      </c>
      <c r="M16" s="93" t="s">
        <v>30</v>
      </c>
      <c r="N16" s="93" t="s">
        <v>34</v>
      </c>
      <c r="O16" s="125" t="s">
        <v>35</v>
      </c>
      <c r="P16" s="75"/>
      <c r="Q16" s="126" t="s">
        <v>36</v>
      </c>
      <c r="R16" s="37" t="s">
        <v>37</v>
      </c>
      <c r="S16" s="37" t="s">
        <v>38</v>
      </c>
      <c r="T16" s="37" t="s">
        <v>39</v>
      </c>
      <c r="U16" s="37" t="s">
        <v>40</v>
      </c>
      <c r="V16" s="37" t="s">
        <v>41</v>
      </c>
      <c r="W16" s="37" t="s">
        <v>42</v>
      </c>
      <c r="X16" s="116" t="s">
        <v>43</v>
      </c>
      <c r="Y16" s="126" t="s">
        <v>44</v>
      </c>
      <c r="Z16" s="126" t="s">
        <v>45</v>
      </c>
      <c r="AA16" s="126" t="s">
        <v>46</v>
      </c>
      <c r="AB16" s="200" t="s">
        <v>47</v>
      </c>
      <c r="AC16" s="201"/>
      <c r="AD16" s="126" t="s">
        <v>48</v>
      </c>
      <c r="AE16" s="200" t="s">
        <v>49</v>
      </c>
      <c r="AF16" s="201"/>
      <c r="AG16" s="125" t="s">
        <v>50</v>
      </c>
      <c r="AH16" s="125" t="s">
        <v>51</v>
      </c>
      <c r="AI16" s="125" t="s">
        <v>30</v>
      </c>
      <c r="AJ16" s="125" t="s">
        <v>52</v>
      </c>
      <c r="AK16" s="125" t="s">
        <v>30</v>
      </c>
      <c r="AL16" s="125" t="s">
        <v>34</v>
      </c>
      <c r="AM16" s="125" t="s">
        <v>53</v>
      </c>
      <c r="AN16" s="125" t="s">
        <v>54</v>
      </c>
      <c r="AO16" s="75"/>
      <c r="AP16" s="97" t="s">
        <v>55</v>
      </c>
      <c r="AQ16" s="97" t="s">
        <v>56</v>
      </c>
      <c r="AR16" s="37" t="s">
        <v>57</v>
      </c>
      <c r="AS16" s="98"/>
      <c r="AT16" s="99" t="s">
        <v>58</v>
      </c>
      <c r="AU16" s="99" t="s">
        <v>59</v>
      </c>
      <c r="AV16" s="99" t="s">
        <v>60</v>
      </c>
      <c r="AW16" s="99" t="s">
        <v>61</v>
      </c>
      <c r="AX16" s="99" t="s">
        <v>62</v>
      </c>
      <c r="AY16" s="80"/>
      <c r="AZ16" s="99" t="s">
        <v>63</v>
      </c>
      <c r="BA16" s="99" t="s">
        <v>64</v>
      </c>
    </row>
    <row r="17" spans="1:53" ht="267.95" customHeight="1">
      <c r="A17" s="138">
        <v>1</v>
      </c>
      <c r="B17" s="210" t="s">
        <v>104</v>
      </c>
      <c r="C17" s="140" t="s">
        <v>138</v>
      </c>
      <c r="D17" s="140" t="s">
        <v>139</v>
      </c>
      <c r="E17" s="140" t="s">
        <v>140</v>
      </c>
      <c r="F17" s="140"/>
      <c r="G17" s="138">
        <v>1059</v>
      </c>
      <c r="H17" s="135" t="str">
        <f>IF(G17&lt;=0,"",IF(G17&lt;=2,"Muy Baja",IF(G17&lt;=24,"Baja",IF(G17&lt;=500,"Media",IF(G17&lt;=5000,"Alta","Muy Alta")))))</f>
        <v>Alta</v>
      </c>
      <c r="I17" s="132">
        <f>IF(H17="","",IF(H17="Muy Baja",0.2,IF(H17="Baja",0.4,IF(H17="Media",0.6,IF(H17="Alta",0.8,IF(H17="Muy Alta",1,))))))</f>
        <v>0.8</v>
      </c>
      <c r="J17" s="211" t="s">
        <v>127</v>
      </c>
      <c r="K17" s="212" t="str">
        <f>+J17</f>
        <v xml:space="preserve">Afectación mayor a 3000 SMLMV </v>
      </c>
      <c r="L17" s="135" t="str">
        <f>+VLOOKUP(K17,[1]Datos!$O$4:$P$15,2,FALSE)</f>
        <v>Catastrófico</v>
      </c>
      <c r="M17" s="132">
        <f>IF(L17="","",IF(L17="Leve",0.2,IF(L17="Menor",0.4,IF(L17="Moderado",0.6,IF(L17="Mayor",0.8,IF(L17="Catastrófico",1,))))))</f>
        <v>1</v>
      </c>
      <c r="N17" s="132" t="str">
        <f>+CONCATENATE(H17, " - ", L17)</f>
        <v>Alta - Catastrófico</v>
      </c>
      <c r="O17" s="213" t="str">
        <f>+VLOOKUP(N17,[1]Datos!J4:K28,2,)</f>
        <v>EXTREMO</v>
      </c>
      <c r="P17" s="75"/>
      <c r="Q17" s="214">
        <v>1</v>
      </c>
      <c r="R17" s="102" t="s">
        <v>141</v>
      </c>
      <c r="S17" s="102" t="s">
        <v>142</v>
      </c>
      <c r="T17" s="102" t="s">
        <v>143</v>
      </c>
      <c r="U17" s="102" t="s">
        <v>144</v>
      </c>
      <c r="V17" s="102" t="s">
        <v>145</v>
      </c>
      <c r="W17" s="102" t="s">
        <v>146</v>
      </c>
      <c r="X17" s="29" t="str">
        <f>IF(OR(Y17="Preventivo",Y17="Detectivo"),"Probabilidad",IF(Y17="Correctivo","Impacto",""))</f>
        <v>Probabilidad</v>
      </c>
      <c r="Y17" s="6" t="s">
        <v>96</v>
      </c>
      <c r="Z17" s="6" t="s">
        <v>77</v>
      </c>
      <c r="AA17" s="30" t="str">
        <f t="shared" ref="AA17:AA29" si="0">IF(AND(Y17="Preventivo",Z17="Automático"),"50%",IF(AND(Y17="Preventivo",Z17="Manual"),"40%",IF(AND(Y17="Detectivo",Z17="Automático"),"40%",IF(AND(Y17="Detectivo",Z17="Manual"),"30%",IF(AND(Y17="Correctivo",Z17="Automático"),"35%",IF(AND(Y17="Correctivo",Z17="Manual"),"25%",""))))))</f>
        <v>30%</v>
      </c>
      <c r="AB17" s="8" t="s">
        <v>78</v>
      </c>
      <c r="AC17" s="215" t="s">
        <v>147</v>
      </c>
      <c r="AD17" s="6" t="s">
        <v>97</v>
      </c>
      <c r="AE17" s="8" t="s">
        <v>81</v>
      </c>
      <c r="AF17" s="8" t="str">
        <f>+W17</f>
        <v xml:space="preserve">Consolidado Integral de Generación de Residuos A-GAM-FT-005
Correos electrónicos ( Cuando aplique) </v>
      </c>
      <c r="AG17" s="31">
        <f>IFERROR(IF(X17="Probabilidad",(I17-(+I17*AA17)),IF(X17="Impacto",I17,"")),"")</f>
        <v>0.56000000000000005</v>
      </c>
      <c r="AH17" s="32" t="str">
        <f t="shared" ref="AH17:AH29" si="1">IFERROR(IF(AG17="","",IF(AG17&lt;=0.2,"Muy Baja",IF(AG17&lt;=0.4,"Baja",IF(AG17&lt;=0.6,"Media",IF(AG17&lt;=0.8,"Alta","Muy Alta"))))),"")</f>
        <v>Media</v>
      </c>
      <c r="AI17" s="33">
        <f>I17-(AA17*I17)</f>
        <v>0.56000000000000005</v>
      </c>
      <c r="AJ17" s="34" t="str">
        <f t="shared" ref="AJ17:AJ29" si="2">IFERROR(IF(AK17="","",IF(AK17&lt;=0.2,"Leve",IF(AK17&lt;=0.4,"Menor",IF(AK17&lt;=0.6,"Moderado",IF(AK17&lt;=0.8,"Mayor","Catastrófico"))))),"")</f>
        <v>Catastrófico</v>
      </c>
      <c r="AK17" s="31">
        <f>IFERROR(IF(X17="Impacto",(M17-(+M17*AA17)),IF(X17="Probabilidad",M17,"")),"")</f>
        <v>1</v>
      </c>
      <c r="AL17" s="35" t="str">
        <f>+CONCATENATE(AH17, " - ", AJ17)</f>
        <v>Media - Catastrófico</v>
      </c>
      <c r="AM17" s="36" t="str">
        <f>+VLOOKUP(AL17,[1]Datos!$J$4:$K$28,2,)</f>
        <v>EXTREMO</v>
      </c>
      <c r="AN17" s="129" t="s">
        <v>82</v>
      </c>
      <c r="AO17" s="75"/>
      <c r="AP17" s="216" t="s">
        <v>148</v>
      </c>
      <c r="AQ17" s="217" t="s">
        <v>149</v>
      </c>
      <c r="AR17" s="218">
        <v>45534</v>
      </c>
      <c r="AS17" s="77"/>
      <c r="AT17" s="78">
        <v>46036</v>
      </c>
      <c r="AU17" s="219" t="s">
        <v>150</v>
      </c>
      <c r="AV17" s="220" t="s">
        <v>151</v>
      </c>
      <c r="AW17" s="221"/>
      <c r="AX17" s="222"/>
      <c r="AY17" s="80"/>
      <c r="AZ17" s="223" t="s">
        <v>152</v>
      </c>
      <c r="BA17" s="224" t="s">
        <v>153</v>
      </c>
    </row>
    <row r="18" spans="1:53" ht="219" customHeight="1">
      <c r="A18" s="138"/>
      <c r="B18" s="210"/>
      <c r="C18" s="140"/>
      <c r="D18" s="140"/>
      <c r="E18" s="140"/>
      <c r="F18" s="140"/>
      <c r="G18" s="138"/>
      <c r="H18" s="135"/>
      <c r="I18" s="132"/>
      <c r="J18" s="211"/>
      <c r="K18" s="212"/>
      <c r="L18" s="135"/>
      <c r="M18" s="132"/>
      <c r="N18" s="132"/>
      <c r="O18" s="213"/>
      <c r="P18" s="75"/>
      <c r="Q18" s="76">
        <v>2</v>
      </c>
      <c r="R18" s="102" t="s">
        <v>154</v>
      </c>
      <c r="S18" s="102" t="s">
        <v>155</v>
      </c>
      <c r="T18" s="102" t="s">
        <v>156</v>
      </c>
      <c r="U18" s="102" t="s">
        <v>157</v>
      </c>
      <c r="V18" s="102" t="s">
        <v>158</v>
      </c>
      <c r="W18" s="102" t="s">
        <v>159</v>
      </c>
      <c r="X18" s="29" t="str">
        <f t="shared" ref="X18:X23" si="3">IF(OR(Y18="Preventivo",Y18="Detectivo"),"Probabilidad",IF(Y18="Correctivo","Impacto",""))</f>
        <v>Probabilidad</v>
      </c>
      <c r="Y18" s="6" t="s">
        <v>76</v>
      </c>
      <c r="Z18" s="6" t="s">
        <v>77</v>
      </c>
      <c r="AA18" s="30" t="str">
        <f t="shared" si="0"/>
        <v>40%</v>
      </c>
      <c r="AB18" s="8" t="s">
        <v>78</v>
      </c>
      <c r="AC18" s="215" t="s">
        <v>160</v>
      </c>
      <c r="AD18" s="6" t="s">
        <v>97</v>
      </c>
      <c r="AE18" s="8" t="s">
        <v>81</v>
      </c>
      <c r="AF18" s="8" t="str">
        <f t="shared" ref="AF18:AF23" si="4">+W18</f>
        <v>Contratos firmados / Actas de modificación de adición y prórroga de los contratos
Plan anual de adquisiciones, requerimiento técnico y anexo técnico y la radicación del proceso contractual ante la Gerencia de Contratación.( Cuando aplique)</v>
      </c>
      <c r="AG18" s="33">
        <f>IFERROR(IF(AND(X17="Probabilidad",X18="Probabilidad"),(AI17-(+AI17*AA18)),IF(X18="Probabilidad",($I$17-(+$I$17*AA18)),IF(X18="Impacto",AI17,""))),"")</f>
        <v>0.33600000000000002</v>
      </c>
      <c r="AH18" s="32" t="str">
        <f t="shared" si="1"/>
        <v>Baja</v>
      </c>
      <c r="AI18" s="33">
        <f t="shared" ref="AI18:AI23" si="5">+AG18</f>
        <v>0.33600000000000002</v>
      </c>
      <c r="AJ18" s="34" t="str">
        <f t="shared" si="2"/>
        <v>Catastrófico</v>
      </c>
      <c r="AK18" s="31">
        <f t="shared" ref="AK18" si="6">IFERROR(IF(AND(X17="Impacto",X17="Impacto"),(AK17-(+AK17*AA18)),IF(X18="Impacto",($M$17-(+$M$17*AA18)),IF(X18="Probabilidad",AK17,""))),"")</f>
        <v>1</v>
      </c>
      <c r="AL18" s="35" t="str">
        <f t="shared" ref="AL18:AL23" si="7">+CONCATENATE(AH18, " - ", AJ18)</f>
        <v>Baja - Catastrófico</v>
      </c>
      <c r="AM18" s="36" t="str">
        <f>+VLOOKUP(AL18,[1]Datos!$J$4:$K$28,2,)</f>
        <v>EXTREMO</v>
      </c>
      <c r="AN18" s="129"/>
      <c r="AO18" s="75"/>
      <c r="AP18" s="216"/>
      <c r="AQ18" s="217"/>
      <c r="AR18" s="218"/>
      <c r="AS18" s="77"/>
      <c r="AT18" s="78"/>
      <c r="AU18" s="219" t="s">
        <v>161</v>
      </c>
      <c r="AV18" s="220"/>
      <c r="AW18" s="225"/>
      <c r="AX18" s="222"/>
      <c r="AY18" s="80"/>
      <c r="AZ18" s="223"/>
      <c r="BA18" s="224" t="s">
        <v>162</v>
      </c>
    </row>
    <row r="19" spans="1:53" ht="293.10000000000002" customHeight="1">
      <c r="A19" s="138"/>
      <c r="B19" s="210"/>
      <c r="C19" s="140"/>
      <c r="D19" s="140"/>
      <c r="E19" s="140"/>
      <c r="F19" s="140"/>
      <c r="G19" s="138"/>
      <c r="H19" s="135"/>
      <c r="I19" s="132"/>
      <c r="J19" s="211"/>
      <c r="K19" s="212"/>
      <c r="L19" s="135"/>
      <c r="M19" s="132"/>
      <c r="N19" s="132"/>
      <c r="O19" s="213"/>
      <c r="P19" s="75"/>
      <c r="Q19" s="214">
        <v>3</v>
      </c>
      <c r="R19" s="102" t="s">
        <v>163</v>
      </c>
      <c r="S19" s="226" t="s">
        <v>164</v>
      </c>
      <c r="T19" s="227" t="s">
        <v>165</v>
      </c>
      <c r="U19" s="102" t="s">
        <v>166</v>
      </c>
      <c r="V19" s="102" t="s">
        <v>167</v>
      </c>
      <c r="W19" s="102" t="s">
        <v>168</v>
      </c>
      <c r="X19" s="29" t="str">
        <f t="shared" si="3"/>
        <v>Probabilidad</v>
      </c>
      <c r="Y19" s="6" t="s">
        <v>76</v>
      </c>
      <c r="Z19" s="6" t="s">
        <v>77</v>
      </c>
      <c r="AA19" s="30" t="str">
        <f t="shared" si="0"/>
        <v>40%</v>
      </c>
      <c r="AB19" s="8" t="s">
        <v>78</v>
      </c>
      <c r="AC19" s="215" t="s">
        <v>169</v>
      </c>
      <c r="AD19" s="6" t="s">
        <v>97</v>
      </c>
      <c r="AE19" s="8" t="s">
        <v>81</v>
      </c>
      <c r="AF19" s="8" t="str">
        <f t="shared" si="4"/>
        <v xml:space="preserve">Manifiestos de recolección de residuos 
y/o Certificaciones emitidas
Correos electrónicos ( Cuando aplique)
</v>
      </c>
      <c r="AG19" s="33">
        <f>IFERROR(IF(AND(X18="Probabilidad",X19="Probabilidad"),(AI18-(+AI18*AA19)),IF(X19="Probabilidad",($I$17-(+$I$17*AA19)),IF(X19="Impacto",AI18,""))),"")</f>
        <v>0.2016</v>
      </c>
      <c r="AH19" s="32" t="str">
        <f t="shared" si="1"/>
        <v>Baja</v>
      </c>
      <c r="AI19" s="33">
        <f t="shared" si="5"/>
        <v>0.2016</v>
      </c>
      <c r="AJ19" s="34" t="str">
        <f t="shared" si="2"/>
        <v>Catastrófico</v>
      </c>
      <c r="AK19" s="31">
        <f>IFERROR(IF(AND(X17="Impacto",X17="Impacto"),(AK17-(+AK17*AA19)),IF(X19="Impacto",($M$17-(+$M$17*AA19)),IF(X19="Probabilidad",AK17,""))),"")</f>
        <v>1</v>
      </c>
      <c r="AL19" s="35" t="str">
        <f t="shared" si="7"/>
        <v>Baja - Catastrófico</v>
      </c>
      <c r="AM19" s="36" t="str">
        <f>+VLOOKUP(AL19,[1]Datos!$J$4:$K$28,2,)</f>
        <v>EXTREMO</v>
      </c>
      <c r="AN19" s="129"/>
      <c r="AO19" s="75"/>
      <c r="AP19" s="216"/>
      <c r="AQ19" s="217"/>
      <c r="AR19" s="218"/>
      <c r="AS19" s="77"/>
      <c r="AT19" s="78"/>
      <c r="AU19" s="219" t="s">
        <v>170</v>
      </c>
      <c r="AV19" s="220"/>
      <c r="AW19" s="225"/>
      <c r="AX19" s="222"/>
      <c r="AY19" s="80"/>
      <c r="AZ19" s="223"/>
      <c r="BA19" s="228" t="s">
        <v>171</v>
      </c>
    </row>
    <row r="20" spans="1:53" ht="323.10000000000002" customHeight="1">
      <c r="A20" s="138"/>
      <c r="B20" s="210"/>
      <c r="C20" s="140"/>
      <c r="D20" s="140"/>
      <c r="E20" s="140"/>
      <c r="F20" s="140"/>
      <c r="G20" s="138"/>
      <c r="H20" s="135"/>
      <c r="I20" s="132"/>
      <c r="J20" s="211"/>
      <c r="K20" s="212"/>
      <c r="L20" s="135"/>
      <c r="M20" s="132"/>
      <c r="N20" s="132"/>
      <c r="O20" s="213"/>
      <c r="P20" s="75"/>
      <c r="Q20" s="76">
        <v>4</v>
      </c>
      <c r="R20" s="102" t="s">
        <v>172</v>
      </c>
      <c r="S20" s="226" t="s">
        <v>164</v>
      </c>
      <c r="T20" s="227" t="s">
        <v>173</v>
      </c>
      <c r="U20" s="102" t="s">
        <v>174</v>
      </c>
      <c r="V20" s="102" t="s">
        <v>175</v>
      </c>
      <c r="W20" s="102" t="s">
        <v>176</v>
      </c>
      <c r="X20" s="29" t="str">
        <f t="shared" si="3"/>
        <v>Probabilidad</v>
      </c>
      <c r="Y20" s="6" t="s">
        <v>76</v>
      </c>
      <c r="Z20" s="6" t="s">
        <v>77</v>
      </c>
      <c r="AA20" s="30" t="str">
        <f t="shared" si="0"/>
        <v>40%</v>
      </c>
      <c r="AB20" s="8" t="s">
        <v>78</v>
      </c>
      <c r="AC20" s="215" t="s">
        <v>177</v>
      </c>
      <c r="AD20" s="6" t="s">
        <v>97</v>
      </c>
      <c r="AE20" s="8" t="s">
        <v>81</v>
      </c>
      <c r="AF20" s="8" t="str">
        <f t="shared" si="4"/>
        <v xml:space="preserve">A-GOD-FT-004 ACTA /  A-GDH-FT-010 
REGISTRO DE ASISTENCIA COMITÉ, JUNTA, REUNION
</v>
      </c>
      <c r="AG20" s="33">
        <f t="shared" ref="AG20:AG23" si="8">IFERROR(IF(AND(X19="Probabilidad",X20="Probabilidad"),(AI19-(+AI19*AA20)),IF(X20="Probabilidad",($I$17-(+$I$17*AA20)),IF(X20="Impacto",AI19,""))),"")</f>
        <v>0.12096</v>
      </c>
      <c r="AH20" s="32" t="str">
        <f t="shared" si="1"/>
        <v>Muy Baja</v>
      </c>
      <c r="AI20" s="33">
        <f t="shared" si="5"/>
        <v>0.12096</v>
      </c>
      <c r="AJ20" s="34" t="str">
        <f t="shared" si="2"/>
        <v>Catastrófico</v>
      </c>
      <c r="AK20" s="31">
        <f t="shared" ref="AK20:AK21" si="9">IFERROR(IF(AND(X18="Impacto",X18="Impacto"),(AK18-(+AK18*AA20)),IF(X20="Impacto",($M$17-(+$M$17*AA20)),IF(X20="Probabilidad",AK18,""))),"")</f>
        <v>1</v>
      </c>
      <c r="AL20" s="35" t="str">
        <f t="shared" si="7"/>
        <v>Muy Baja - Catastrófico</v>
      </c>
      <c r="AM20" s="36" t="str">
        <f>+VLOOKUP(AL20,[1]Datos!$J$4:$K$28,2,)</f>
        <v>EXTREMO</v>
      </c>
      <c r="AN20" s="129"/>
      <c r="AO20" s="75"/>
      <c r="AP20" s="216"/>
      <c r="AQ20" s="217"/>
      <c r="AR20" s="218"/>
      <c r="AS20" s="77"/>
      <c r="AT20" s="78"/>
      <c r="AU20" s="219" t="s">
        <v>178</v>
      </c>
      <c r="AV20" s="220"/>
      <c r="AW20" s="225"/>
      <c r="AX20" s="222"/>
      <c r="AY20" s="80"/>
      <c r="AZ20" s="223"/>
      <c r="BA20" s="224" t="s">
        <v>179</v>
      </c>
    </row>
    <row r="21" spans="1:53" ht="324" customHeight="1">
      <c r="A21" s="138"/>
      <c r="B21" s="210"/>
      <c r="C21" s="140"/>
      <c r="D21" s="140"/>
      <c r="E21" s="140"/>
      <c r="F21" s="140"/>
      <c r="G21" s="138"/>
      <c r="H21" s="135"/>
      <c r="I21" s="132"/>
      <c r="J21" s="211"/>
      <c r="K21" s="212"/>
      <c r="L21" s="135"/>
      <c r="M21" s="132"/>
      <c r="N21" s="132"/>
      <c r="O21" s="213"/>
      <c r="P21" s="75"/>
      <c r="Q21" s="214">
        <v>5</v>
      </c>
      <c r="R21" s="102" t="s">
        <v>180</v>
      </c>
      <c r="S21" s="226" t="s">
        <v>181</v>
      </c>
      <c r="T21" s="227" t="s">
        <v>182</v>
      </c>
      <c r="U21" s="102" t="s">
        <v>183</v>
      </c>
      <c r="V21" s="102" t="s">
        <v>184</v>
      </c>
      <c r="W21" s="102" t="s">
        <v>185</v>
      </c>
      <c r="X21" s="29" t="str">
        <f t="shared" si="3"/>
        <v>Impacto</v>
      </c>
      <c r="Y21" s="6" t="s">
        <v>130</v>
      </c>
      <c r="Z21" s="6" t="s">
        <v>77</v>
      </c>
      <c r="AA21" s="30" t="str">
        <f t="shared" si="0"/>
        <v>25%</v>
      </c>
      <c r="AB21" s="8" t="s">
        <v>78</v>
      </c>
      <c r="AC21" s="215" t="s">
        <v>186</v>
      </c>
      <c r="AD21" s="6" t="s">
        <v>97</v>
      </c>
      <c r="AE21" s="8" t="s">
        <v>81</v>
      </c>
      <c r="AF21" s="8" t="str">
        <f t="shared" si="4"/>
        <v>Formatos: A-GAM-FT 014 Seguimiento a Programas PIGA y Manual de Saneamiento Básico
 A-GDO-FT-004 Acta de Visita y/o A-GAM-FT-007 Informe de gestión ambiental a sedes y/o unidades, seguimiento a de acuerdo con el procedimiento de A-GAM-PR-002</v>
      </c>
      <c r="AG21" s="33">
        <f t="shared" si="8"/>
        <v>0.12096</v>
      </c>
      <c r="AH21" s="32" t="str">
        <f t="shared" si="1"/>
        <v>Muy Baja</v>
      </c>
      <c r="AI21" s="33">
        <f t="shared" si="5"/>
        <v>0.12096</v>
      </c>
      <c r="AJ21" s="34" t="str">
        <f t="shared" si="2"/>
        <v>Mayor</v>
      </c>
      <c r="AK21" s="31">
        <f t="shared" si="9"/>
        <v>0.75</v>
      </c>
      <c r="AL21" s="35" t="str">
        <f t="shared" si="7"/>
        <v>Muy Baja - Mayor</v>
      </c>
      <c r="AM21" s="36" t="str">
        <f>+VLOOKUP(AL21,[1]Datos!$J$4:$K$28,2,)</f>
        <v>ALTO</v>
      </c>
      <c r="AN21" s="129"/>
      <c r="AO21" s="75"/>
      <c r="AP21" s="216"/>
      <c r="AQ21" s="217"/>
      <c r="AR21" s="218"/>
      <c r="AS21" s="77"/>
      <c r="AT21" s="78"/>
      <c r="AU21" s="219" t="s">
        <v>187</v>
      </c>
      <c r="AV21" s="220"/>
      <c r="AW21" s="225"/>
      <c r="AX21" s="222"/>
      <c r="AY21" s="80"/>
      <c r="AZ21" s="223"/>
      <c r="BA21" s="224" t="s">
        <v>188</v>
      </c>
    </row>
    <row r="22" spans="1:53" ht="333" customHeight="1">
      <c r="A22" s="138"/>
      <c r="B22" s="210"/>
      <c r="C22" s="140"/>
      <c r="D22" s="140"/>
      <c r="E22" s="140"/>
      <c r="F22" s="140"/>
      <c r="G22" s="138"/>
      <c r="H22" s="135"/>
      <c r="I22" s="132"/>
      <c r="J22" s="211"/>
      <c r="K22" s="212"/>
      <c r="L22" s="135"/>
      <c r="M22" s="132"/>
      <c r="N22" s="132"/>
      <c r="O22" s="213"/>
      <c r="P22" s="75"/>
      <c r="Q22" s="214">
        <v>6</v>
      </c>
      <c r="R22" s="102" t="s">
        <v>189</v>
      </c>
      <c r="S22" s="226" t="s">
        <v>190</v>
      </c>
      <c r="T22" s="227" t="s">
        <v>191</v>
      </c>
      <c r="U22" s="102" t="s">
        <v>192</v>
      </c>
      <c r="V22" s="102" t="s">
        <v>193</v>
      </c>
      <c r="W22" s="102" t="s">
        <v>194</v>
      </c>
      <c r="X22" s="229" t="str">
        <f t="shared" si="3"/>
        <v>Impacto</v>
      </c>
      <c r="Y22" s="230" t="s">
        <v>130</v>
      </c>
      <c r="Z22" s="230" t="s">
        <v>77</v>
      </c>
      <c r="AA22" s="30" t="str">
        <f t="shared" si="0"/>
        <v>25%</v>
      </c>
      <c r="AB22" s="215" t="s">
        <v>78</v>
      </c>
      <c r="AC22" s="215" t="s">
        <v>160</v>
      </c>
      <c r="AD22" s="230" t="s">
        <v>97</v>
      </c>
      <c r="AE22" s="215" t="s">
        <v>133</v>
      </c>
      <c r="AF22" s="215" t="str">
        <f t="shared" si="4"/>
        <v>A-GDO-FT-004 Acta de Visita /  A-GDH-FT-010 Registro de Asistencia Comité, Junta, Reunión</v>
      </c>
      <c r="AG22" s="33">
        <f t="shared" si="8"/>
        <v>0.12096</v>
      </c>
      <c r="AH22" s="32" t="str">
        <f t="shared" si="1"/>
        <v>Muy Baja</v>
      </c>
      <c r="AI22" s="33">
        <f t="shared" si="5"/>
        <v>0.12096</v>
      </c>
      <c r="AJ22" s="231" t="str">
        <f t="shared" si="2"/>
        <v>Moderado</v>
      </c>
      <c r="AK22" s="31">
        <v>0.56000000000000005</v>
      </c>
      <c r="AL22" s="35" t="str">
        <f t="shared" si="7"/>
        <v>Muy Baja - Moderado</v>
      </c>
      <c r="AM22" s="232" t="str">
        <f>+VLOOKUP(AL22,[1]Datos!$J$4:$K$28,2,)</f>
        <v>MODERADO</v>
      </c>
      <c r="AN22" s="129"/>
      <c r="AO22" s="75"/>
      <c r="AP22" s="216"/>
      <c r="AQ22" s="217"/>
      <c r="AR22" s="218"/>
      <c r="AS22" s="77"/>
      <c r="AT22" s="78"/>
      <c r="AU22" s="219" t="s">
        <v>178</v>
      </c>
      <c r="AV22" s="220"/>
      <c r="AW22" s="225"/>
      <c r="AX22" s="222"/>
      <c r="AY22" s="80"/>
      <c r="AZ22" s="223"/>
      <c r="BA22" s="224" t="s">
        <v>195</v>
      </c>
    </row>
    <row r="23" spans="1:53" ht="276.95" customHeight="1">
      <c r="A23" s="138"/>
      <c r="B23" s="210"/>
      <c r="C23" s="140"/>
      <c r="D23" s="140"/>
      <c r="E23" s="140"/>
      <c r="F23" s="140"/>
      <c r="G23" s="138"/>
      <c r="H23" s="135"/>
      <c r="I23" s="132"/>
      <c r="J23" s="211"/>
      <c r="K23" s="212"/>
      <c r="L23" s="135"/>
      <c r="M23" s="132"/>
      <c r="N23" s="132"/>
      <c r="O23" s="213"/>
      <c r="P23" s="75"/>
      <c r="Q23" s="214">
        <v>7</v>
      </c>
      <c r="R23" s="102" t="s">
        <v>196</v>
      </c>
      <c r="S23" s="226" t="s">
        <v>197</v>
      </c>
      <c r="T23" s="227" t="s">
        <v>198</v>
      </c>
      <c r="U23" s="102" t="s">
        <v>199</v>
      </c>
      <c r="V23" s="102" t="s">
        <v>200</v>
      </c>
      <c r="W23" s="102" t="s">
        <v>201</v>
      </c>
      <c r="X23" s="29" t="str">
        <f t="shared" si="3"/>
        <v>Impacto</v>
      </c>
      <c r="Y23" s="6" t="s">
        <v>130</v>
      </c>
      <c r="Z23" s="6" t="s">
        <v>77</v>
      </c>
      <c r="AA23" s="30" t="str">
        <f t="shared" si="0"/>
        <v>25%</v>
      </c>
      <c r="AB23" s="8" t="s">
        <v>78</v>
      </c>
      <c r="AC23" s="215" t="s">
        <v>202</v>
      </c>
      <c r="AD23" s="6" t="s">
        <v>97</v>
      </c>
      <c r="AE23" s="8" t="s">
        <v>81</v>
      </c>
      <c r="AF23" s="8" t="str">
        <f t="shared" si="4"/>
        <v xml:space="preserve">Contratos de recolección de residuos en los cuales se establece la constitución de pólizas de amparo / Pólizas de amparo 
Correo electrónico (Cuando aplique)
</v>
      </c>
      <c r="AG23" s="33">
        <f t="shared" si="8"/>
        <v>0.12096</v>
      </c>
      <c r="AH23" s="32" t="str">
        <f t="shared" si="1"/>
        <v>Muy Baja</v>
      </c>
      <c r="AI23" s="33">
        <f t="shared" si="5"/>
        <v>0.12096</v>
      </c>
      <c r="AJ23" s="231" t="str">
        <f t="shared" si="2"/>
        <v>Moderado</v>
      </c>
      <c r="AK23" s="31">
        <v>0.42</v>
      </c>
      <c r="AL23" s="35" t="str">
        <f t="shared" si="7"/>
        <v>Muy Baja - Moderado</v>
      </c>
      <c r="AM23" s="232" t="str">
        <f>+VLOOKUP(AL23,[1]Datos!$J$4:$K$28,2,)</f>
        <v>MODERADO</v>
      </c>
      <c r="AN23" s="129"/>
      <c r="AO23" s="75"/>
      <c r="AP23" s="216"/>
      <c r="AQ23" s="217"/>
      <c r="AR23" s="218"/>
      <c r="AS23" s="77"/>
      <c r="AT23" s="78"/>
      <c r="AU23" s="219" t="s">
        <v>203</v>
      </c>
      <c r="AV23" s="220"/>
      <c r="AW23" s="225"/>
      <c r="AX23" s="222"/>
      <c r="AY23" s="80"/>
      <c r="AZ23" s="223"/>
      <c r="BA23" s="224" t="s">
        <v>204</v>
      </c>
    </row>
    <row r="24" spans="1:53" ht="93.75" customHeight="1">
      <c r="A24" s="138">
        <v>2</v>
      </c>
      <c r="B24" s="210" t="s">
        <v>104</v>
      </c>
      <c r="C24" s="140" t="s">
        <v>138</v>
      </c>
      <c r="D24" s="140" t="s">
        <v>205</v>
      </c>
      <c r="E24" s="140" t="s">
        <v>206</v>
      </c>
      <c r="F24" s="140"/>
      <c r="G24" s="138">
        <v>11</v>
      </c>
      <c r="H24" s="135" t="str">
        <f>IF(G24&lt;=0,"",IF(G24&lt;=2,"Muy Baja",IF(G24&lt;=24,"Baja",IF(G24&lt;=500,"Media",IF(G24&lt;=5000,"Alta","Muy Alta")))))</f>
        <v>Baja</v>
      </c>
      <c r="I24" s="132">
        <f>IF(H24="","",IF(H24="Muy Baja",0.2,IF(H24="Baja",0.4,IF(H24="Media",0.6,IF(H24="Alta",0.8,IF(H24="Muy Alta",1,))))))</f>
        <v>0.4</v>
      </c>
      <c r="J24" s="211" t="s">
        <v>127</v>
      </c>
      <c r="K24" s="212" t="str">
        <f>+J24</f>
        <v xml:space="preserve">Afectación mayor a 3000 SMLMV </v>
      </c>
      <c r="L24" s="135" t="str">
        <f>+VLOOKUP(K24,[1]Datos!$O$4:$P$15,2,FALSE)</f>
        <v>Catastrófico</v>
      </c>
      <c r="M24" s="132">
        <f>IF(L24="","",IF(L24="Leve",0.2,IF(L24="Menor",0.4,IF(L24="Moderado",0.6,IF(L24="Mayor",0.8,IF(L24="Catastrófico",1,))))))</f>
        <v>1</v>
      </c>
      <c r="N24" s="132" t="str">
        <f>+CONCATENATE(H24, " - ", L24)</f>
        <v>Baja - Catastrófico</v>
      </c>
      <c r="O24" s="213" t="str">
        <f>+VLOOKUP(N24,[1]Datos!J11:K35,2,)</f>
        <v>EXTREMO</v>
      </c>
      <c r="P24" s="75"/>
      <c r="Q24" s="214">
        <v>1</v>
      </c>
      <c r="R24" s="233" t="s">
        <v>207</v>
      </c>
      <c r="S24" s="233" t="s">
        <v>208</v>
      </c>
      <c r="T24" s="234" t="s">
        <v>209</v>
      </c>
      <c r="U24" s="233" t="s">
        <v>210</v>
      </c>
      <c r="V24" s="233" t="s">
        <v>211</v>
      </c>
      <c r="W24" s="233" t="s">
        <v>212</v>
      </c>
      <c r="X24" s="29" t="str">
        <f>IF(OR(Y24="Preventivo",Y24="Detectivo"),"Probabilidad",IF(Y24="Correctivo","Impacto",""))</f>
        <v>Probabilidad</v>
      </c>
      <c r="Y24" s="6" t="s">
        <v>76</v>
      </c>
      <c r="Z24" s="6" t="s">
        <v>77</v>
      </c>
      <c r="AA24" s="30" t="str">
        <f t="shared" si="0"/>
        <v>40%</v>
      </c>
      <c r="AB24" s="8" t="s">
        <v>78</v>
      </c>
      <c r="AC24" s="215" t="s">
        <v>213</v>
      </c>
      <c r="AD24" s="6" t="s">
        <v>97</v>
      </c>
      <c r="AE24" s="8" t="s">
        <v>81</v>
      </c>
      <c r="AF24" s="8" t="str">
        <f>+W24</f>
        <v>Reporte de la Mesa de Ayuda con la solicitud de recolección de residuos, limpieza de trampas de grasa y limpieza de pozos sépticos
Acta de visita ( Cuando aplique)</v>
      </c>
      <c r="AG24" s="31">
        <f>IFERROR(IF(X24="Probabilidad",(I24-(+I24*AA24)),IF(X24="Impacto",I24,"")),"")</f>
        <v>0.24</v>
      </c>
      <c r="AH24" s="32" t="str">
        <f t="shared" si="1"/>
        <v>Baja</v>
      </c>
      <c r="AI24" s="33">
        <f>I24-(AA24*I24)</f>
        <v>0.24</v>
      </c>
      <c r="AJ24" s="34" t="str">
        <f t="shared" si="2"/>
        <v>Catastrófico</v>
      </c>
      <c r="AK24" s="31">
        <f>IFERROR(IF(X24="Impacto",(M24-(+M24*AA24)),IF(X24="Probabilidad",M24,"")),"")</f>
        <v>1</v>
      </c>
      <c r="AL24" s="35" t="str">
        <f>+CONCATENATE(AH24, " - ", AJ24)</f>
        <v>Baja - Catastrófico</v>
      </c>
      <c r="AM24" s="36" t="str">
        <f>+VLOOKUP(AL24,[1]Datos!$J$4:$K$28,2,)</f>
        <v>EXTREMO</v>
      </c>
      <c r="AN24" s="235" t="s">
        <v>82</v>
      </c>
      <c r="AO24" s="75"/>
      <c r="AP24" s="216" t="s">
        <v>214</v>
      </c>
      <c r="AQ24" s="217" t="s">
        <v>215</v>
      </c>
      <c r="AR24" s="218">
        <v>46021</v>
      </c>
      <c r="AS24" s="77"/>
      <c r="AT24" s="78">
        <v>46036</v>
      </c>
      <c r="AU24" s="219" t="s">
        <v>216</v>
      </c>
      <c r="AV24" s="236" t="s">
        <v>217</v>
      </c>
      <c r="AW24" s="237"/>
      <c r="AX24" s="222"/>
      <c r="AY24" s="80"/>
      <c r="AZ24" s="221" t="s">
        <v>218</v>
      </c>
      <c r="BA24" s="224" t="s">
        <v>219</v>
      </c>
    </row>
    <row r="25" spans="1:53" ht="409.5">
      <c r="A25" s="138"/>
      <c r="B25" s="210"/>
      <c r="C25" s="140"/>
      <c r="D25" s="140"/>
      <c r="E25" s="140"/>
      <c r="F25" s="140"/>
      <c r="G25" s="138"/>
      <c r="H25" s="135"/>
      <c r="I25" s="132"/>
      <c r="J25" s="211"/>
      <c r="K25" s="212"/>
      <c r="L25" s="135"/>
      <c r="M25" s="132"/>
      <c r="N25" s="132"/>
      <c r="O25" s="213"/>
      <c r="P25" s="75"/>
      <c r="Q25" s="214">
        <v>2</v>
      </c>
      <c r="R25" s="233" t="s">
        <v>220</v>
      </c>
      <c r="S25" s="233" t="s">
        <v>221</v>
      </c>
      <c r="T25" s="233" t="s">
        <v>222</v>
      </c>
      <c r="U25" s="233" t="s">
        <v>223</v>
      </c>
      <c r="V25" s="233" t="s">
        <v>224</v>
      </c>
      <c r="W25" s="233" t="s">
        <v>225</v>
      </c>
      <c r="X25" s="29" t="str">
        <f t="shared" ref="X25" si="10">IF(OR(Y25="Preventivo",Y25="Detectivo"),"Probabilidad",IF(Y25="Correctivo","Impacto",""))</f>
        <v>Probabilidad</v>
      </c>
      <c r="Y25" s="6" t="s">
        <v>96</v>
      </c>
      <c r="Z25" s="6" t="s">
        <v>77</v>
      </c>
      <c r="AA25" s="30" t="str">
        <f t="shared" si="0"/>
        <v>30%</v>
      </c>
      <c r="AB25" s="8" t="s">
        <v>78</v>
      </c>
      <c r="AC25" s="215" t="s">
        <v>226</v>
      </c>
      <c r="AD25" s="6" t="s">
        <v>97</v>
      </c>
      <c r="AE25" s="8" t="s">
        <v>81</v>
      </c>
      <c r="AF25" s="8" t="s">
        <v>227</v>
      </c>
      <c r="AG25" s="33">
        <f>IFERROR(IF(AND(X24="Probabilidad",X25="Probabilidad"),(AI24-(+AI24*AA25)),IF(X25="Probabilidad",($I$17-(+$I$17*AA25)),IF(X25="Impacto",AI24,""))),"")</f>
        <v>0.16799999999999998</v>
      </c>
      <c r="AH25" s="32" t="str">
        <f t="shared" si="1"/>
        <v>Muy Baja</v>
      </c>
      <c r="AI25" s="33">
        <f t="shared" ref="AI25" si="11">+AG25</f>
        <v>0.16799999999999998</v>
      </c>
      <c r="AJ25" s="34" t="str">
        <f t="shared" si="2"/>
        <v>Catastrófico</v>
      </c>
      <c r="AK25" s="31">
        <f t="shared" ref="AK25" si="12">IFERROR(IF(AND(X24="Impacto",X24="Impacto"),(AK24-(+AK24*AA25)),IF(X25="Impacto",($M$17-(+$M$17*AA25)),IF(X25="Probabilidad",AK24,""))),"")</f>
        <v>1</v>
      </c>
      <c r="AL25" s="35" t="str">
        <f t="shared" ref="AL25" si="13">+CONCATENATE(AH25, " - ", AJ25)</f>
        <v>Muy Baja - Catastrófico</v>
      </c>
      <c r="AM25" s="36" t="str">
        <f>+VLOOKUP(AL25,[1]Datos!$J$4:$K$28,2,)</f>
        <v>EXTREMO</v>
      </c>
      <c r="AN25" s="238"/>
      <c r="AO25" s="75"/>
      <c r="AP25" s="216"/>
      <c r="AQ25" s="217"/>
      <c r="AR25" s="218"/>
      <c r="AS25" s="77"/>
      <c r="AT25" s="78"/>
      <c r="AU25" s="219" t="s">
        <v>228</v>
      </c>
      <c r="AV25" s="239"/>
      <c r="AW25" s="240"/>
      <c r="AX25" s="222"/>
      <c r="AY25" s="80"/>
      <c r="AZ25" s="221"/>
      <c r="BA25" s="224" t="s">
        <v>229</v>
      </c>
    </row>
    <row r="26" spans="1:53" ht="408">
      <c r="A26" s="138">
        <v>3</v>
      </c>
      <c r="B26" s="210" t="s">
        <v>104</v>
      </c>
      <c r="C26" s="140" t="s">
        <v>138</v>
      </c>
      <c r="D26" s="140" t="s">
        <v>230</v>
      </c>
      <c r="E26" s="140" t="s">
        <v>231</v>
      </c>
      <c r="F26" s="140"/>
      <c r="G26" s="138">
        <v>9</v>
      </c>
      <c r="H26" s="135" t="str">
        <f>IF(G26&lt;=0,"",IF(G26&lt;=2,"Muy Baja",IF(G26&lt;=24,"Baja",IF(G26&lt;=500,"Media",IF(G26&lt;=5000,"Alta","Muy Alta")))))</f>
        <v>Baja</v>
      </c>
      <c r="I26" s="132">
        <f>IF(H26="","",IF(H26="Muy Baja",0.2,IF(H26="Baja",0.4,IF(H26="Media",0.6,IF(H26="Alta",0.8,IF(H26="Muy Alta",1,))))))</f>
        <v>0.4</v>
      </c>
      <c r="J26" s="211" t="s">
        <v>127</v>
      </c>
      <c r="K26" s="212" t="str">
        <f>+J26</f>
        <v xml:space="preserve">Afectación mayor a 3000 SMLMV </v>
      </c>
      <c r="L26" s="135" t="str">
        <f>+VLOOKUP(K26,[1]Datos!$O$4:$P$15,2,FALSE)</f>
        <v>Catastrófico</v>
      </c>
      <c r="M26" s="132">
        <f>IF(L26="","",IF(L26="Leve",0.2,IF(L26="Menor",0.4,IF(L26="Moderado",0.6,IF(L26="Mayor",0.8,IF(L26="Catastrófico",1,))))))</f>
        <v>1</v>
      </c>
      <c r="N26" s="132" t="str">
        <f>+CONCATENATE(H26, " - ", L26)</f>
        <v>Baja - Catastrófico</v>
      </c>
      <c r="O26" s="213" t="str">
        <f>+VLOOKUP(N26,[1]Datos!J13:K37,2,)</f>
        <v>EXTREMO</v>
      </c>
      <c r="P26" s="75"/>
      <c r="Q26" s="214">
        <v>1</v>
      </c>
      <c r="R26" s="102" t="s">
        <v>232</v>
      </c>
      <c r="S26" s="102" t="s">
        <v>164</v>
      </c>
      <c r="T26" s="102" t="s">
        <v>233</v>
      </c>
      <c r="U26" s="102" t="s">
        <v>234</v>
      </c>
      <c r="V26" s="102" t="s">
        <v>235</v>
      </c>
      <c r="W26" s="102" t="s">
        <v>236</v>
      </c>
      <c r="X26" s="29" t="str">
        <f>IF(OR(Y26="Preventivo",Y26="Detectivo"),"Probabilidad",IF(Y26="Correctivo","Impacto",""))</f>
        <v>Probabilidad</v>
      </c>
      <c r="Y26" s="6" t="s">
        <v>76</v>
      </c>
      <c r="Z26" s="6" t="s">
        <v>77</v>
      </c>
      <c r="AA26" s="30" t="str">
        <f t="shared" si="0"/>
        <v>40%</v>
      </c>
      <c r="AB26" s="8" t="s">
        <v>78</v>
      </c>
      <c r="AC26" s="215" t="s">
        <v>237</v>
      </c>
      <c r="AD26" s="6" t="s">
        <v>97</v>
      </c>
      <c r="AE26" s="8" t="s">
        <v>81</v>
      </c>
      <c r="AF26" s="8" t="str">
        <f>+W26</f>
        <v>A-GOD-FT-004 ACTA /  A-GDH-FT-010 
REGISTRO DE ASISTENCIA COMITÉ, JUNTA, REUNION 
Correos electrónicos ( Cuando aplique)</v>
      </c>
      <c r="AG26" s="31">
        <f>IFERROR(IF(X26="Probabilidad",(I26-(+I26*AA26)),IF(X26="Impacto",I26,"")),"")</f>
        <v>0.24</v>
      </c>
      <c r="AH26" s="32" t="str">
        <f t="shared" si="1"/>
        <v>Baja</v>
      </c>
      <c r="AI26" s="33">
        <f>I26-(AA26*I26)</f>
        <v>0.24</v>
      </c>
      <c r="AJ26" s="34" t="str">
        <f t="shared" si="2"/>
        <v>Catastrófico</v>
      </c>
      <c r="AK26" s="31">
        <f>IFERROR(IF(X26="Impacto",(M26-(+M26*AA26)),IF(X26="Probabilidad",M26,"")),"")</f>
        <v>1</v>
      </c>
      <c r="AL26" s="35" t="str">
        <f>+CONCATENATE(AH26, " - ", AJ26)</f>
        <v>Baja - Catastrófico</v>
      </c>
      <c r="AM26" s="36" t="str">
        <f>+VLOOKUP(AL26,[1]Datos!$J$4:$K$28,2,)</f>
        <v>EXTREMO</v>
      </c>
      <c r="AN26" s="129" t="s">
        <v>82</v>
      </c>
      <c r="AO26" s="75"/>
      <c r="AP26" s="241" t="s">
        <v>238</v>
      </c>
      <c r="AQ26" s="241" t="s">
        <v>215</v>
      </c>
      <c r="AR26" s="242">
        <v>45534</v>
      </c>
      <c r="AS26" s="77"/>
      <c r="AT26" s="78">
        <v>46036</v>
      </c>
      <c r="AU26" s="219" t="s">
        <v>239</v>
      </c>
      <c r="AV26" s="220" t="s">
        <v>240</v>
      </c>
      <c r="AW26" s="243"/>
      <c r="AX26" s="222"/>
      <c r="AY26" s="80"/>
      <c r="AZ26" s="221" t="s">
        <v>241</v>
      </c>
      <c r="BA26" s="244" t="s">
        <v>242</v>
      </c>
    </row>
    <row r="27" spans="1:53" ht="395.25">
      <c r="A27" s="138"/>
      <c r="B27" s="210"/>
      <c r="C27" s="140"/>
      <c r="D27" s="140"/>
      <c r="E27" s="140"/>
      <c r="F27" s="140"/>
      <c r="G27" s="138"/>
      <c r="H27" s="135"/>
      <c r="I27" s="132"/>
      <c r="J27" s="211"/>
      <c r="K27" s="212"/>
      <c r="L27" s="135"/>
      <c r="M27" s="132"/>
      <c r="N27" s="132"/>
      <c r="O27" s="213"/>
      <c r="P27" s="75"/>
      <c r="Q27" s="214">
        <v>2</v>
      </c>
      <c r="R27" s="102" t="s">
        <v>243</v>
      </c>
      <c r="S27" s="102" t="s">
        <v>244</v>
      </c>
      <c r="T27" s="102" t="s">
        <v>245</v>
      </c>
      <c r="U27" s="102" t="s">
        <v>246</v>
      </c>
      <c r="V27" s="102" t="s">
        <v>247</v>
      </c>
      <c r="W27" s="102" t="s">
        <v>248</v>
      </c>
      <c r="X27" s="29" t="str">
        <f t="shared" ref="X27:X29" si="14">IF(OR(Y27="Preventivo",Y27="Detectivo"),"Probabilidad",IF(Y27="Correctivo","Impacto",""))</f>
        <v>Probabilidad</v>
      </c>
      <c r="Y27" s="6" t="s">
        <v>76</v>
      </c>
      <c r="Z27" s="6" t="s">
        <v>77</v>
      </c>
      <c r="AA27" s="30" t="str">
        <f t="shared" si="0"/>
        <v>40%</v>
      </c>
      <c r="AB27" s="8" t="s">
        <v>78</v>
      </c>
      <c r="AC27" s="8" t="s">
        <v>249</v>
      </c>
      <c r="AD27" s="6" t="s">
        <v>97</v>
      </c>
      <c r="AE27" s="8" t="s">
        <v>81</v>
      </c>
      <c r="AF27" s="8" t="str">
        <f>+W27</f>
        <v>Oficios y/o constancias de radicación del trámite del permiso</v>
      </c>
      <c r="AG27" s="33">
        <f>IFERROR(IF(AND(X26="Probabilidad",X27="Probabilidad"),(AI26-(+AI26*AA27)),IF(X27="Probabilidad",($I$17-(+$I$17*AA27)),IF(X27="Impacto",AI26,""))),"")</f>
        <v>0.14399999999999999</v>
      </c>
      <c r="AH27" s="32" t="str">
        <f t="shared" si="1"/>
        <v>Muy Baja</v>
      </c>
      <c r="AI27" s="33">
        <f t="shared" ref="AI27:AI29" si="15">+AG27</f>
        <v>0.14399999999999999</v>
      </c>
      <c r="AJ27" s="34" t="str">
        <f t="shared" si="2"/>
        <v>Catastrófico</v>
      </c>
      <c r="AK27" s="31">
        <f t="shared" ref="AK27" si="16">IFERROR(IF(AND(X26="Impacto",X26="Impacto"),(AK26-(+AK26*AA27)),IF(X27="Impacto",($M$17-(+$M$17*AA27)),IF(X27="Probabilidad",AK26,""))),"")</f>
        <v>1</v>
      </c>
      <c r="AL27" s="35" t="str">
        <f t="shared" ref="AL27:AL29" si="17">+CONCATENATE(AH27, " - ", AJ27)</f>
        <v>Muy Baja - Catastrófico</v>
      </c>
      <c r="AM27" s="36" t="str">
        <f>+VLOOKUP(AL27,[1]Datos!$J$4:$K$28,2,)</f>
        <v>EXTREMO</v>
      </c>
      <c r="AN27" s="129"/>
      <c r="AO27" s="75"/>
      <c r="AP27" s="241"/>
      <c r="AQ27" s="241"/>
      <c r="AR27" s="242"/>
      <c r="AS27" s="77"/>
      <c r="AT27" s="78"/>
      <c r="AU27" s="219" t="s">
        <v>250</v>
      </c>
      <c r="AV27" s="220"/>
      <c r="AW27" s="243"/>
      <c r="AX27" s="222"/>
      <c r="AY27" s="80"/>
      <c r="AZ27" s="221"/>
      <c r="BA27" s="245" t="s">
        <v>251</v>
      </c>
    </row>
    <row r="28" spans="1:53" ht="409.5">
      <c r="A28" s="138"/>
      <c r="B28" s="210"/>
      <c r="C28" s="140"/>
      <c r="D28" s="140"/>
      <c r="E28" s="140"/>
      <c r="F28" s="140"/>
      <c r="G28" s="138"/>
      <c r="H28" s="135"/>
      <c r="I28" s="132"/>
      <c r="J28" s="211"/>
      <c r="K28" s="212"/>
      <c r="L28" s="135"/>
      <c r="M28" s="132"/>
      <c r="N28" s="132"/>
      <c r="O28" s="213"/>
      <c r="P28" s="75"/>
      <c r="Q28" s="76">
        <v>3</v>
      </c>
      <c r="R28" s="102" t="s">
        <v>252</v>
      </c>
      <c r="S28" s="102" t="s">
        <v>253</v>
      </c>
      <c r="T28" s="102" t="s">
        <v>254</v>
      </c>
      <c r="U28" s="102" t="s">
        <v>255</v>
      </c>
      <c r="V28" s="102" t="s">
        <v>256</v>
      </c>
      <c r="W28" s="102" t="s">
        <v>257</v>
      </c>
      <c r="X28" s="29" t="str">
        <f t="shared" si="14"/>
        <v>Probabilidad</v>
      </c>
      <c r="Y28" s="6" t="s">
        <v>76</v>
      </c>
      <c r="Z28" s="6" t="s">
        <v>77</v>
      </c>
      <c r="AA28" s="30" t="str">
        <f t="shared" si="0"/>
        <v>40%</v>
      </c>
      <c r="AB28" s="8" t="s">
        <v>78</v>
      </c>
      <c r="AC28" s="8" t="s">
        <v>258</v>
      </c>
      <c r="AD28" s="6" t="s">
        <v>97</v>
      </c>
      <c r="AE28" s="8" t="s">
        <v>81</v>
      </c>
      <c r="AF28" s="8" t="str">
        <f>+W28</f>
        <v>Contratos firmados
Oficios de solicitud de inicio del trámite ( Cuando aplique)</v>
      </c>
      <c r="AG28" s="33">
        <f>IFERROR(IF(AND(X27="Probabilidad",X28="Probabilidad"),(AI27-(+AI27*AA28)),IF(X28="Probabilidad",($I$17-(+$I$17*AA28)),IF(X28="Impacto",AI27,""))),"")</f>
        <v>8.6399999999999991E-2</v>
      </c>
      <c r="AH28" s="32" t="str">
        <f t="shared" si="1"/>
        <v>Muy Baja</v>
      </c>
      <c r="AI28" s="33">
        <f t="shared" si="15"/>
        <v>8.6399999999999991E-2</v>
      </c>
      <c r="AJ28" s="34" t="str">
        <f t="shared" si="2"/>
        <v>Catastrófico</v>
      </c>
      <c r="AK28" s="31">
        <f>IFERROR(IF(AND(X26="Impacto",X26="Impacto"),(AK26-(+AK26*AA28)),IF(X28="Impacto",($M$17-(+$M$17*AA28)),IF(X28="Probabilidad",AK26,""))),"")</f>
        <v>1</v>
      </c>
      <c r="AL28" s="35" t="str">
        <f t="shared" si="17"/>
        <v>Muy Baja - Catastrófico</v>
      </c>
      <c r="AM28" s="36" t="str">
        <f>+VLOOKUP(AL28,[1]Datos!$J$4:$K$28,2,)</f>
        <v>EXTREMO</v>
      </c>
      <c r="AN28" s="129"/>
      <c r="AO28" s="75"/>
      <c r="AP28" s="241"/>
      <c r="AQ28" s="241"/>
      <c r="AR28" s="242"/>
      <c r="AS28" s="77"/>
      <c r="AT28" s="78"/>
      <c r="AU28" s="219" t="s">
        <v>259</v>
      </c>
      <c r="AV28" s="220"/>
      <c r="AW28" s="243"/>
      <c r="AX28" s="222"/>
      <c r="AY28" s="80"/>
      <c r="AZ28" s="221"/>
      <c r="BA28" s="245" t="s">
        <v>260</v>
      </c>
    </row>
    <row r="29" spans="1:53" ht="382.5">
      <c r="A29" s="138"/>
      <c r="B29" s="210"/>
      <c r="C29" s="140"/>
      <c r="D29" s="140"/>
      <c r="E29" s="140"/>
      <c r="F29" s="140"/>
      <c r="G29" s="138"/>
      <c r="H29" s="135"/>
      <c r="I29" s="132"/>
      <c r="J29" s="211"/>
      <c r="K29" s="212"/>
      <c r="L29" s="135"/>
      <c r="M29" s="132"/>
      <c r="N29" s="132"/>
      <c r="O29" s="213"/>
      <c r="P29" s="75"/>
      <c r="Q29" s="76">
        <v>4</v>
      </c>
      <c r="R29" s="102" t="s">
        <v>196</v>
      </c>
      <c r="S29" s="226" t="s">
        <v>261</v>
      </c>
      <c r="T29" s="227" t="s">
        <v>262</v>
      </c>
      <c r="U29" s="102" t="s">
        <v>199</v>
      </c>
      <c r="V29" s="102" t="s">
        <v>200</v>
      </c>
      <c r="W29" s="102" t="s">
        <v>263</v>
      </c>
      <c r="X29" s="29" t="str">
        <f t="shared" si="14"/>
        <v>Impacto</v>
      </c>
      <c r="Y29" s="6" t="s">
        <v>130</v>
      </c>
      <c r="Z29" s="6" t="s">
        <v>77</v>
      </c>
      <c r="AA29" s="30" t="str">
        <f t="shared" si="0"/>
        <v>25%</v>
      </c>
      <c r="AB29" s="8" t="s">
        <v>78</v>
      </c>
      <c r="AC29" s="215" t="s">
        <v>202</v>
      </c>
      <c r="AD29" s="6" t="s">
        <v>97</v>
      </c>
      <c r="AE29" s="8" t="s">
        <v>81</v>
      </c>
      <c r="AF29" s="8" t="str">
        <f>+W29</f>
        <v>Contratos de aprovechamiento y compensación forestal en los cuales se establece la constitución de pólizas de amparo / Pólizas de amparo 
Correo electrónico (Cuando aplique)</v>
      </c>
      <c r="AG29" s="33">
        <f t="shared" ref="AG29" si="18">IFERROR(IF(AND(X28="Probabilidad",X29="Probabilidad"),(AI28-(+AI28*AA29)),IF(X29="Probabilidad",($I$17-(+$I$17*AA29)),IF(X29="Impacto",AI28,""))),"")</f>
        <v>8.6399999999999991E-2</v>
      </c>
      <c r="AH29" s="32" t="str">
        <f t="shared" si="1"/>
        <v>Muy Baja</v>
      </c>
      <c r="AI29" s="33">
        <f t="shared" si="15"/>
        <v>8.6399999999999991E-2</v>
      </c>
      <c r="AJ29" s="34" t="str">
        <f t="shared" si="2"/>
        <v>Mayor</v>
      </c>
      <c r="AK29" s="31">
        <f t="shared" ref="AK29" si="19">IFERROR(IF(AND(X27="Impacto",X27="Impacto"),(AK27-(+AK27*AA29)),IF(X29="Impacto",($M$17-(+$M$17*AA29)),IF(X29="Probabilidad",AK27,""))),"")</f>
        <v>0.75</v>
      </c>
      <c r="AL29" s="35" t="str">
        <f t="shared" si="17"/>
        <v>Muy Baja - Mayor</v>
      </c>
      <c r="AM29" s="36" t="str">
        <f>+VLOOKUP(AL29,[1]Datos!$J$4:$K$28,2,)</f>
        <v>ALTO</v>
      </c>
      <c r="AN29" s="129"/>
      <c r="AO29" s="75"/>
      <c r="AP29" s="241"/>
      <c r="AQ29" s="241"/>
      <c r="AR29" s="242"/>
      <c r="AS29" s="77"/>
      <c r="AT29" s="78"/>
      <c r="AU29" s="219" t="s">
        <v>264</v>
      </c>
      <c r="AV29" s="220"/>
      <c r="AW29" s="243"/>
      <c r="AX29" s="222"/>
      <c r="AY29" s="80"/>
      <c r="AZ29" s="221"/>
      <c r="BA29" s="245" t="s">
        <v>265</v>
      </c>
    </row>
    <row r="30" spans="1:53">
      <c r="P30" s="2"/>
    </row>
    <row r="31" spans="1:53">
      <c r="P31" s="2"/>
    </row>
    <row r="32" spans="1:53">
      <c r="P32" s="2"/>
    </row>
    <row r="33" spans="16:16">
      <c r="P33" s="2"/>
    </row>
  </sheetData>
  <mergeCells count="97">
    <mergeCell ref="AR26:AR29"/>
    <mergeCell ref="AV26:AV29"/>
    <mergeCell ref="AW26:AW27"/>
    <mergeCell ref="AX26:AX29"/>
    <mergeCell ref="AZ26:AZ29"/>
    <mergeCell ref="AW28:AW29"/>
    <mergeCell ref="M26:M29"/>
    <mergeCell ref="N26:N29"/>
    <mergeCell ref="O26:O29"/>
    <mergeCell ref="AN26:AN29"/>
    <mergeCell ref="AP26:AP29"/>
    <mergeCell ref="AQ26:AQ29"/>
    <mergeCell ref="G26:G29"/>
    <mergeCell ref="H26:H29"/>
    <mergeCell ref="I26:I29"/>
    <mergeCell ref="J26:J29"/>
    <mergeCell ref="K26:K29"/>
    <mergeCell ref="L26:L29"/>
    <mergeCell ref="AV24:AV25"/>
    <mergeCell ref="AW24:AW25"/>
    <mergeCell ref="AX24:AX25"/>
    <mergeCell ref="AZ24:AZ25"/>
    <mergeCell ref="A26:A29"/>
    <mergeCell ref="B26:B29"/>
    <mergeCell ref="C26:C29"/>
    <mergeCell ref="D26:D29"/>
    <mergeCell ref="E26:E29"/>
    <mergeCell ref="F26:F29"/>
    <mergeCell ref="N24:N25"/>
    <mergeCell ref="O24:O25"/>
    <mergeCell ref="AN24:AN25"/>
    <mergeCell ref="AP24:AP25"/>
    <mergeCell ref="AQ24:AQ25"/>
    <mergeCell ref="AR24:AR25"/>
    <mergeCell ref="H24:H25"/>
    <mergeCell ref="I24:I25"/>
    <mergeCell ref="J24:J25"/>
    <mergeCell ref="K24:K25"/>
    <mergeCell ref="L24:L25"/>
    <mergeCell ref="M24:M25"/>
    <mergeCell ref="AW17:AW23"/>
    <mergeCell ref="AX17:AX23"/>
    <mergeCell ref="AZ17:AZ23"/>
    <mergeCell ref="A24:A25"/>
    <mergeCell ref="B24:B25"/>
    <mergeCell ref="C24:C25"/>
    <mergeCell ref="D24:D25"/>
    <mergeCell ref="E24:E25"/>
    <mergeCell ref="F24:F25"/>
    <mergeCell ref="G24:G25"/>
    <mergeCell ref="O17:O23"/>
    <mergeCell ref="AN17:AN23"/>
    <mergeCell ref="AP17:AP23"/>
    <mergeCell ref="AQ17:AQ23"/>
    <mergeCell ref="AR17:AR23"/>
    <mergeCell ref="AV17:AV23"/>
    <mergeCell ref="I17:I23"/>
    <mergeCell ref="J17:J23"/>
    <mergeCell ref="K17:K23"/>
    <mergeCell ref="L17:L23"/>
    <mergeCell ref="M17:M23"/>
    <mergeCell ref="N17:N23"/>
    <mergeCell ref="AB16:AC16"/>
    <mergeCell ref="AE16:AF16"/>
    <mergeCell ref="A17:A23"/>
    <mergeCell ref="B17:B23"/>
    <mergeCell ref="C17:C23"/>
    <mergeCell ref="D17:D23"/>
    <mergeCell ref="E17:E23"/>
    <mergeCell ref="F17:F23"/>
    <mergeCell ref="G17:G23"/>
    <mergeCell ref="H17:H23"/>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3">
    <cfRule type="cellIs" dxfId="419" priority="76" operator="equal">
      <formula>"Muy Alta"</formula>
    </cfRule>
    <cfRule type="cellIs" dxfId="420" priority="77" operator="equal">
      <formula>"Alta"</formula>
    </cfRule>
    <cfRule type="cellIs" dxfId="421" priority="78" operator="equal">
      <formula>"Media"</formula>
    </cfRule>
    <cfRule type="cellIs" dxfId="422" priority="79" operator="equal">
      <formula>"Muy Baja"</formula>
    </cfRule>
    <cfRule type="cellIs" dxfId="423" priority="80" operator="equal">
      <formula>"Baja"</formula>
    </cfRule>
  </conditionalFormatting>
  <conditionalFormatting sqref="L17:L23">
    <cfRule type="cellIs" dxfId="414" priority="71" operator="equal">
      <formula>"Leve"</formula>
    </cfRule>
    <cfRule type="cellIs" dxfId="415" priority="72" operator="equal">
      <formula>"Catastrófico"</formula>
    </cfRule>
    <cfRule type="cellIs" dxfId="416" priority="73" operator="equal">
      <formula>"Mayor"</formula>
    </cfRule>
    <cfRule type="cellIs" dxfId="417" priority="74" operator="equal">
      <formula>"Moderado"</formula>
    </cfRule>
    <cfRule type="cellIs" dxfId="418" priority="75" operator="equal">
      <formula>"Menor"</formula>
    </cfRule>
  </conditionalFormatting>
  <conditionalFormatting sqref="O17:O23 AM17:AM23">
    <cfRule type="cellIs" dxfId="411" priority="67" operator="equal">
      <formula>"EXTREMO"</formula>
    </cfRule>
    <cfRule type="cellIs" dxfId="412" priority="68" operator="equal">
      <formula>"ALTO"</formula>
    </cfRule>
    <cfRule type="cellIs" dxfId="413" priority="69" operator="equal">
      <formula>"BAJO"</formula>
    </cfRule>
    <cfRule type="cellIs" dxfId="410" priority="70" operator="equal">
      <formula>"MODERADO"</formula>
    </cfRule>
  </conditionalFormatting>
  <conditionalFormatting sqref="AH17:AH23">
    <cfRule type="cellIs" dxfId="405" priority="62" operator="equal">
      <formula>"Muy Baja"</formula>
    </cfRule>
    <cfRule type="cellIs" dxfId="406" priority="63" operator="equal">
      <formula>"Baja"</formula>
    </cfRule>
    <cfRule type="cellIs" dxfId="407" priority="64" operator="equal">
      <formula>"Media"</formula>
    </cfRule>
    <cfRule type="cellIs" dxfId="408" priority="65" operator="equal">
      <formula>"Muy Alta"</formula>
    </cfRule>
    <cfRule type="cellIs" dxfId="409" priority="66" operator="equal">
      <formula>"Alta"</formula>
    </cfRule>
  </conditionalFormatting>
  <conditionalFormatting sqref="AJ17:AJ23">
    <cfRule type="cellIs" dxfId="400" priority="57" operator="equal">
      <formula>"Catastrófico"</formula>
    </cfRule>
    <cfRule type="cellIs" dxfId="401" priority="58" operator="equal">
      <formula>"Mayor"</formula>
    </cfRule>
    <cfRule type="cellIs" dxfId="402" priority="59" operator="equal">
      <formula>"Moderado"</formula>
    </cfRule>
    <cfRule type="cellIs" dxfId="403" priority="60" operator="equal">
      <formula>"Menor"</formula>
    </cfRule>
    <cfRule type="cellIs" dxfId="404" priority="61" operator="equal">
      <formula>"Leve"</formula>
    </cfRule>
  </conditionalFormatting>
  <conditionalFormatting sqref="H24:H25">
    <cfRule type="cellIs" dxfId="399" priority="52" operator="equal">
      <formula>"Muy Alta"</formula>
    </cfRule>
    <cfRule type="cellIs" dxfId="398" priority="53" operator="equal">
      <formula>"Alta"</formula>
    </cfRule>
    <cfRule type="cellIs" dxfId="397" priority="54" operator="equal">
      <formula>"Media"</formula>
    </cfRule>
    <cfRule type="cellIs" dxfId="396" priority="55" operator="equal">
      <formula>"Muy Baja"</formula>
    </cfRule>
    <cfRule type="cellIs" dxfId="395" priority="56" operator="equal">
      <formula>"Baja"</formula>
    </cfRule>
  </conditionalFormatting>
  <conditionalFormatting sqref="L24:L25">
    <cfRule type="cellIs" dxfId="394" priority="47" operator="equal">
      <formula>"Leve"</formula>
    </cfRule>
    <cfRule type="cellIs" dxfId="393" priority="48" operator="equal">
      <formula>"Catastrófico"</formula>
    </cfRule>
    <cfRule type="cellIs" dxfId="392" priority="49" operator="equal">
      <formula>"Mayor"</formula>
    </cfRule>
    <cfRule type="cellIs" dxfId="391" priority="50" operator="equal">
      <formula>"Moderado"</formula>
    </cfRule>
    <cfRule type="cellIs" dxfId="390" priority="51" operator="equal">
      <formula>"Menor"</formula>
    </cfRule>
  </conditionalFormatting>
  <conditionalFormatting sqref="O24:O25">
    <cfRule type="cellIs" dxfId="389" priority="43" operator="equal">
      <formula>"EXTREMO"</formula>
    </cfRule>
    <cfRule type="cellIs" dxfId="388" priority="44" operator="equal">
      <formula>"ALTO"</formula>
    </cfRule>
    <cfRule type="cellIs" dxfId="387" priority="45" operator="equal">
      <formula>"BAJO"</formula>
    </cfRule>
    <cfRule type="cellIs" dxfId="386" priority="46" operator="equal">
      <formula>"MODERADO"</formula>
    </cfRule>
  </conditionalFormatting>
  <conditionalFormatting sqref="AH24:AH25">
    <cfRule type="cellIs" dxfId="385" priority="34" operator="equal">
      <formula>"Muy Baja"</formula>
    </cfRule>
    <cfRule type="cellIs" dxfId="384" priority="35" operator="equal">
      <formula>"Baja"</formula>
    </cfRule>
    <cfRule type="cellIs" dxfId="383" priority="36" operator="equal">
      <formula>"Media"</formula>
    </cfRule>
    <cfRule type="cellIs" dxfId="382" priority="37" operator="equal">
      <formula>"Muy Alta"</formula>
    </cfRule>
    <cfRule type="cellIs" dxfId="381" priority="38" operator="equal">
      <formula>"Alta"</formula>
    </cfRule>
  </conditionalFormatting>
  <conditionalFormatting sqref="AJ24:AJ25">
    <cfRule type="cellIs" dxfId="380" priority="29" operator="equal">
      <formula>"Catastrófico"</formula>
    </cfRule>
    <cfRule type="cellIs" dxfId="379" priority="30" operator="equal">
      <formula>"Mayor"</formula>
    </cfRule>
    <cfRule type="cellIs" dxfId="378" priority="31" operator="equal">
      <formula>"Moderado"</formula>
    </cfRule>
    <cfRule type="cellIs" dxfId="377" priority="32" operator="equal">
      <formula>"Menor"</formula>
    </cfRule>
    <cfRule type="cellIs" dxfId="376" priority="33" operator="equal">
      <formula>"Leve"</formula>
    </cfRule>
  </conditionalFormatting>
  <conditionalFormatting sqref="AM24:AM25">
    <cfRule type="cellIs" dxfId="375" priority="39" operator="equal">
      <formula>"EXTREMO"</formula>
    </cfRule>
    <cfRule type="cellIs" dxfId="374" priority="40" operator="equal">
      <formula>"ALTO"</formula>
    </cfRule>
    <cfRule type="cellIs" dxfId="373" priority="41" operator="equal">
      <formula>"BAJO"</formula>
    </cfRule>
    <cfRule type="cellIs" dxfId="372" priority="42" operator="equal">
      <formula>"MODERADO"</formula>
    </cfRule>
  </conditionalFormatting>
  <conditionalFormatting sqref="H26:H29">
    <cfRule type="cellIs" dxfId="371" priority="24" operator="equal">
      <formula>"Muy Alta"</formula>
    </cfRule>
    <cfRule type="cellIs" dxfId="370" priority="25" operator="equal">
      <formula>"Alta"</formula>
    </cfRule>
    <cfRule type="cellIs" dxfId="369" priority="26" operator="equal">
      <formula>"Media"</formula>
    </cfRule>
    <cfRule type="cellIs" dxfId="368" priority="27" operator="equal">
      <formula>"Muy Baja"</formula>
    </cfRule>
    <cfRule type="cellIs" dxfId="367" priority="28" operator="equal">
      <formula>"Baja"</formula>
    </cfRule>
  </conditionalFormatting>
  <conditionalFormatting sqref="L26:L29">
    <cfRule type="cellIs" dxfId="366" priority="19" operator="equal">
      <formula>"Leve"</formula>
    </cfRule>
    <cfRule type="cellIs" dxfId="365" priority="20" operator="equal">
      <formula>"Catastrófico"</formula>
    </cfRule>
    <cfRule type="cellIs" dxfId="364" priority="21" operator="equal">
      <formula>"Mayor"</formula>
    </cfRule>
    <cfRule type="cellIs" dxfId="363" priority="22" operator="equal">
      <formula>"Moderado"</formula>
    </cfRule>
    <cfRule type="cellIs" dxfId="362" priority="23" operator="equal">
      <formula>"Menor"</formula>
    </cfRule>
  </conditionalFormatting>
  <conditionalFormatting sqref="O26:O29">
    <cfRule type="cellIs" dxfId="361" priority="15" operator="equal">
      <formula>"EXTREMO"</formula>
    </cfRule>
    <cfRule type="cellIs" dxfId="360" priority="16" operator="equal">
      <formula>"ALTO"</formula>
    </cfRule>
    <cfRule type="cellIs" dxfId="359" priority="17" operator="equal">
      <formula>"BAJO"</formula>
    </cfRule>
    <cfRule type="cellIs" dxfId="358" priority="18" operator="equal">
      <formula>"MODERADO"</formula>
    </cfRule>
  </conditionalFormatting>
  <conditionalFormatting sqref="AH26:AH29">
    <cfRule type="cellIs" dxfId="357" priority="6" operator="equal">
      <formula>"Muy Baja"</formula>
    </cfRule>
    <cfRule type="cellIs" dxfId="356" priority="7" operator="equal">
      <formula>"Baja"</formula>
    </cfRule>
    <cfRule type="cellIs" dxfId="355" priority="8" operator="equal">
      <formula>"Media"</formula>
    </cfRule>
    <cfRule type="cellIs" dxfId="354" priority="9" operator="equal">
      <formula>"Muy Alta"</formula>
    </cfRule>
    <cfRule type="cellIs" dxfId="353" priority="10" operator="equal">
      <formula>"Alta"</formula>
    </cfRule>
  </conditionalFormatting>
  <conditionalFormatting sqref="AJ26:AJ29">
    <cfRule type="cellIs" dxfId="352" priority="1" operator="equal">
      <formula>"Catastrófico"</formula>
    </cfRule>
    <cfRule type="cellIs" dxfId="351" priority="2" operator="equal">
      <formula>"Mayor"</formula>
    </cfRule>
    <cfRule type="cellIs" dxfId="350" priority="3" operator="equal">
      <formula>"Moderado"</formula>
    </cfRule>
    <cfRule type="cellIs" dxfId="349" priority="4" operator="equal">
      <formula>"Menor"</formula>
    </cfRule>
    <cfRule type="cellIs" dxfId="348" priority="5" operator="equal">
      <formula>"Leve"</formula>
    </cfRule>
  </conditionalFormatting>
  <conditionalFormatting sqref="AM26:AM29">
    <cfRule type="cellIs" dxfId="347" priority="11" operator="equal">
      <formula>"EXTREMO"</formula>
    </cfRule>
    <cfRule type="cellIs" dxfId="346" priority="12" operator="equal">
      <formula>"ALTO"</formula>
    </cfRule>
    <cfRule type="cellIs" dxfId="345" priority="13" operator="equal">
      <formula>"BAJO"</formula>
    </cfRule>
    <cfRule type="cellIs" dxfId="344" priority="14" operator="equal">
      <formula>"MODERADO"</formula>
    </cfRule>
  </conditionalFormatting>
  <hyperlinks>
    <hyperlink ref="A14:O15" location="Instructivo!A1" display="IDENTIFICACIÓN DEL RIESGO" xr:uid="{6604D49B-BCD7-442C-AD40-657A798CDED3}"/>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34A0B-3E86-47D8-B868-3519508D7E9F}">
  <sheetPr>
    <pageSetUpPr fitToPage="1"/>
  </sheetPr>
  <dimension ref="A1:BA31"/>
  <sheetViews>
    <sheetView showGridLines="0" view="pageBreakPreview" topLeftCell="A22" zoomScale="60" zoomScaleNormal="60" workbookViewId="0">
      <selection activeCell="H40" sqref="H40"/>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c r="A1" s="173"/>
      <c r="B1" s="174"/>
      <c r="C1" s="179" t="s">
        <v>0</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1"/>
      <c r="AX1" s="173" t="s">
        <v>1</v>
      </c>
      <c r="AY1" s="174"/>
      <c r="AZ1" s="191" t="s">
        <v>2</v>
      </c>
      <c r="BA1" s="192"/>
    </row>
    <row r="2" spans="1:53" ht="15.75" customHeight="1" thickBot="1">
      <c r="A2" s="175"/>
      <c r="B2" s="176"/>
      <c r="C2" s="182"/>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4"/>
      <c r="AX2" s="177"/>
      <c r="AY2" s="178"/>
      <c r="AZ2" s="193"/>
      <c r="BA2" s="194"/>
    </row>
    <row r="3" spans="1:53" ht="15.75" customHeight="1">
      <c r="A3" s="175"/>
      <c r="B3" s="176"/>
      <c r="C3" s="182"/>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4"/>
      <c r="AX3" s="173" t="s">
        <v>3</v>
      </c>
      <c r="AY3" s="174"/>
      <c r="AZ3" s="195" t="s">
        <v>4</v>
      </c>
      <c r="BA3" s="196"/>
    </row>
    <row r="4" spans="1:53" ht="16.5" customHeight="1" thickBot="1">
      <c r="A4" s="175"/>
      <c r="B4" s="176"/>
      <c r="C4" s="185"/>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7"/>
      <c r="AX4" s="177"/>
      <c r="AY4" s="178"/>
      <c r="AZ4" s="197"/>
      <c r="BA4" s="198"/>
    </row>
    <row r="5" spans="1:53" ht="20.45" customHeight="1">
      <c r="A5" s="175"/>
      <c r="B5" s="176"/>
      <c r="C5" s="182" t="s">
        <v>5</v>
      </c>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4"/>
      <c r="AX5" s="173" t="s">
        <v>6</v>
      </c>
      <c r="AY5" s="174"/>
      <c r="AZ5" s="173" t="s">
        <v>266</v>
      </c>
      <c r="BA5" s="174"/>
    </row>
    <row r="6" spans="1:53" ht="15" customHeight="1" thickBot="1">
      <c r="A6" s="175"/>
      <c r="B6" s="176"/>
      <c r="C6" s="182"/>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4"/>
      <c r="AX6" s="177"/>
      <c r="AY6" s="178"/>
      <c r="AZ6" s="177"/>
      <c r="BA6" s="178"/>
    </row>
    <row r="7" spans="1:53" ht="15.75" customHeight="1">
      <c r="A7" s="175"/>
      <c r="B7" s="176"/>
      <c r="C7" s="182"/>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4"/>
      <c r="AX7" s="173" t="s">
        <v>8</v>
      </c>
      <c r="AY7" s="174"/>
      <c r="AZ7" s="199">
        <v>45909</v>
      </c>
      <c r="BA7" s="192"/>
    </row>
    <row r="8" spans="1:53" ht="16.5" customHeight="1" thickBot="1">
      <c r="A8" s="177"/>
      <c r="B8" s="178"/>
      <c r="C8" s="185"/>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7"/>
      <c r="AX8" s="177"/>
      <c r="AY8" s="178"/>
      <c r="AZ8" s="193"/>
      <c r="BA8" s="194"/>
    </row>
    <row r="10" spans="1:53" ht="54" customHeight="1">
      <c r="A10" s="169" t="s">
        <v>9</v>
      </c>
      <c r="B10" s="169"/>
      <c r="C10" s="169"/>
      <c r="D10" s="204" t="s">
        <v>267</v>
      </c>
      <c r="E10" s="205"/>
      <c r="F10" s="205"/>
      <c r="G10" s="205"/>
      <c r="H10" s="205"/>
      <c r="I10" s="205"/>
      <c r="J10" s="205"/>
      <c r="K10" s="205"/>
      <c r="L10" s="205"/>
      <c r="M10" s="206"/>
      <c r="N10" s="20"/>
      <c r="AN10" s="1"/>
      <c r="AO10" s="1"/>
      <c r="AP10" s="1"/>
    </row>
    <row r="11" spans="1:53" s="3" customFormat="1" ht="75" customHeight="1">
      <c r="A11" s="169" t="s">
        <v>11</v>
      </c>
      <c r="B11" s="169"/>
      <c r="C11" s="169"/>
      <c r="D11" s="246" t="s">
        <v>268</v>
      </c>
      <c r="E11" s="247"/>
      <c r="F11" s="247"/>
      <c r="G11" s="247"/>
      <c r="H11" s="247"/>
      <c r="I11" s="247"/>
      <c r="J11" s="247"/>
      <c r="K11" s="247"/>
      <c r="L11" s="247"/>
      <c r="M11" s="248"/>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69" t="s">
        <v>13</v>
      </c>
      <c r="B12" s="169"/>
      <c r="C12" s="169"/>
      <c r="D12" s="207" t="s">
        <v>269</v>
      </c>
      <c r="E12" s="208"/>
      <c r="F12" s="208"/>
      <c r="G12" s="208"/>
      <c r="H12" s="208"/>
      <c r="I12" s="208"/>
      <c r="J12" s="208"/>
      <c r="K12" s="208"/>
      <c r="L12" s="208"/>
      <c r="M12" s="209"/>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6" customHeight="1">
      <c r="A14" s="141" t="s">
        <v>15</v>
      </c>
      <c r="B14" s="142"/>
      <c r="C14" s="142"/>
      <c r="D14" s="142"/>
      <c r="E14" s="142"/>
      <c r="F14" s="142"/>
      <c r="G14" s="142"/>
      <c r="H14" s="142"/>
      <c r="I14" s="142"/>
      <c r="J14" s="142"/>
      <c r="K14" s="142"/>
      <c r="L14" s="142"/>
      <c r="M14" s="142"/>
      <c r="N14" s="143"/>
      <c r="O14" s="144"/>
      <c r="P14" s="2"/>
      <c r="Q14" s="149" t="s">
        <v>16</v>
      </c>
      <c r="R14" s="150"/>
      <c r="S14" s="150"/>
      <c r="T14" s="150"/>
      <c r="U14" s="150"/>
      <c r="V14" s="150"/>
      <c r="W14" s="150"/>
      <c r="X14" s="150"/>
      <c r="Y14" s="151"/>
      <c r="Z14" s="151"/>
      <c r="AA14" s="151"/>
      <c r="AB14" s="151"/>
      <c r="AC14" s="151"/>
      <c r="AD14" s="151"/>
      <c r="AE14" s="151"/>
      <c r="AF14" s="150"/>
      <c r="AG14" s="150"/>
      <c r="AH14" s="150"/>
      <c r="AI14" s="150"/>
      <c r="AJ14" s="150"/>
      <c r="AK14" s="150"/>
      <c r="AL14" s="150"/>
      <c r="AM14" s="150"/>
      <c r="AN14" s="152"/>
      <c r="AO14" s="2"/>
      <c r="AP14" s="153" t="s">
        <v>17</v>
      </c>
      <c r="AQ14" s="154"/>
      <c r="AR14" s="155"/>
      <c r="AT14" s="159" t="s">
        <v>18</v>
      </c>
      <c r="AU14" s="160"/>
      <c r="AV14" s="160"/>
      <c r="AW14" s="160"/>
      <c r="AX14" s="161"/>
      <c r="AY14" s="26"/>
      <c r="AZ14" s="153" t="s">
        <v>19</v>
      </c>
      <c r="BA14" s="155"/>
    </row>
    <row r="15" spans="1:53">
      <c r="A15" s="145"/>
      <c r="B15" s="146"/>
      <c r="C15" s="146"/>
      <c r="D15" s="146"/>
      <c r="E15" s="146"/>
      <c r="F15" s="146"/>
      <c r="G15" s="146"/>
      <c r="H15" s="146"/>
      <c r="I15" s="146"/>
      <c r="J15" s="146"/>
      <c r="K15" s="146"/>
      <c r="L15" s="146"/>
      <c r="M15" s="146"/>
      <c r="N15" s="147"/>
      <c r="O15" s="148"/>
      <c r="P15" s="2"/>
      <c r="Q15" s="22"/>
      <c r="R15" s="23"/>
      <c r="S15" s="23"/>
      <c r="T15" s="23"/>
      <c r="U15" s="23"/>
      <c r="V15" s="23"/>
      <c r="W15" s="23"/>
      <c r="X15" s="23"/>
      <c r="Y15" s="164" t="s">
        <v>20</v>
      </c>
      <c r="Z15" s="165"/>
      <c r="AA15" s="166"/>
      <c r="AB15" s="164" t="s">
        <v>21</v>
      </c>
      <c r="AC15" s="165"/>
      <c r="AD15" s="165"/>
      <c r="AE15" s="165"/>
      <c r="AF15" s="166"/>
      <c r="AG15" s="167"/>
      <c r="AH15" s="167"/>
      <c r="AI15" s="167"/>
      <c r="AJ15" s="167"/>
      <c r="AK15" s="167"/>
      <c r="AL15" s="167"/>
      <c r="AM15" s="167"/>
      <c r="AN15" s="168"/>
      <c r="AO15" s="2"/>
      <c r="AP15" s="156"/>
      <c r="AQ15" s="157"/>
      <c r="AR15" s="158"/>
      <c r="AT15" s="162"/>
      <c r="AU15" s="157"/>
      <c r="AV15" s="157"/>
      <c r="AW15" s="157"/>
      <c r="AX15" s="163"/>
      <c r="AY15" s="26"/>
      <c r="AZ15" s="156"/>
      <c r="BA15" s="158"/>
    </row>
    <row r="16" spans="1:53" s="5" customFormat="1" ht="166.5" customHeight="1" thickBot="1">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3" t="s">
        <v>37</v>
      </c>
      <c r="S16" s="73" t="s">
        <v>38</v>
      </c>
      <c r="T16" s="73" t="s">
        <v>39</v>
      </c>
      <c r="U16" s="73" t="s">
        <v>40</v>
      </c>
      <c r="V16" s="73" t="s">
        <v>41</v>
      </c>
      <c r="W16" s="73" t="s">
        <v>42</v>
      </c>
      <c r="X16" s="24" t="s">
        <v>43</v>
      </c>
      <c r="Y16" s="43" t="s">
        <v>44</v>
      </c>
      <c r="Z16" s="43" t="s">
        <v>45</v>
      </c>
      <c r="AA16" s="16" t="s">
        <v>46</v>
      </c>
      <c r="AB16" s="136" t="s">
        <v>47</v>
      </c>
      <c r="AC16" s="137"/>
      <c r="AD16" s="16" t="s">
        <v>48</v>
      </c>
      <c r="AE16" s="136" t="s">
        <v>49</v>
      </c>
      <c r="AF16" s="137"/>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53.25" customHeight="1">
      <c r="A17" s="249">
        <v>1</v>
      </c>
      <c r="B17" s="210" t="s">
        <v>125</v>
      </c>
      <c r="C17" s="250" t="s">
        <v>270</v>
      </c>
      <c r="D17" s="250" t="s">
        <v>271</v>
      </c>
      <c r="E17" s="250" t="s">
        <v>272</v>
      </c>
      <c r="F17" s="250"/>
      <c r="G17" s="251">
        <v>32</v>
      </c>
      <c r="H17" s="135" t="str">
        <f>IF(G17&lt;=0,"",IF(G17&lt;=2,"Muy Baja",IF(G17&lt;=24,"Baja",IF(G17&lt;=500,"Media",IF(G17&lt;=5000,"Alta","Muy Alta")))))</f>
        <v>Media</v>
      </c>
      <c r="I17" s="132">
        <f>IF(H17="","",IF(H17="Muy Baja",0.2,IF(H17="Baja",0.4,IF(H17="Media",0.6,IF(H17="Alta",0.8,IF(H17="Muy Alta",1,))))))</f>
        <v>0.6</v>
      </c>
      <c r="J17" s="252" t="s">
        <v>129</v>
      </c>
      <c r="K17" s="253" t="str">
        <f>+J17</f>
        <v>El riesgo afecta la imagen de la entidad con algunos usuarios de relevancia frente al logro de los objetivos.</v>
      </c>
      <c r="L17" s="135" t="str">
        <f>+VLOOKUP(K17,[2]Datos!$O$4:$P$15,2,FALSE)</f>
        <v>Moderado</v>
      </c>
      <c r="M17" s="132">
        <f>IF(L17="","",IF(L17="Leve",0.2,IF(L17="Menor",0.4,IF(L17="Moderado",0.6,IF(L17="Mayor",0.8,IF(L17="Catastrófico",1,))))))</f>
        <v>0.6</v>
      </c>
      <c r="N17" s="254" t="str">
        <f>+CONCATENATE(H17, " - ", L17)</f>
        <v>Media - Moderado</v>
      </c>
      <c r="O17" s="255" t="str">
        <f>+VLOOKUP(N17,[2]Datos!J4:K28,2,)</f>
        <v>MODERADO</v>
      </c>
      <c r="P17" s="256"/>
      <c r="Q17" s="76">
        <v>1</v>
      </c>
      <c r="R17" s="124" t="s">
        <v>273</v>
      </c>
      <c r="S17" s="124" t="s">
        <v>274</v>
      </c>
      <c r="T17" s="124" t="s">
        <v>275</v>
      </c>
      <c r="U17" s="124" t="s">
        <v>276</v>
      </c>
      <c r="V17" s="124" t="s">
        <v>277</v>
      </c>
      <c r="W17" s="50" t="s">
        <v>278</v>
      </c>
      <c r="X17" s="29" t="str">
        <f>IF(OR(Y17="Preventivo",Y17="Detectivo"),"Probabilidad",IF(Y17="Correctivo","Impacto",""))</f>
        <v>Probabilidad</v>
      </c>
      <c r="Y17" s="6" t="s">
        <v>76</v>
      </c>
      <c r="Z17" s="6" t="s">
        <v>77</v>
      </c>
      <c r="AA17" s="30" t="str">
        <f t="shared" ref="AA17:AA22" si="0">IF(AND(Y17="Preventivo",Z17="Automático"),"50%",IF(AND(Y17="Preventivo",Z17="Manual"),"40%",IF(AND(Y17="Detectivo",Z17="Automático"),"40%",IF(AND(Y17="Detectivo",Z17="Manual"),"30%",IF(AND(Y17="Correctivo",Z17="Automático"),"35%",IF(AND(Y17="Correctivo",Z17="Manual"),"25%",""))))))</f>
        <v>40%</v>
      </c>
      <c r="AB17" s="8" t="s">
        <v>78</v>
      </c>
      <c r="AC17" s="8" t="s">
        <v>279</v>
      </c>
      <c r="AD17" s="6" t="s">
        <v>97</v>
      </c>
      <c r="AE17" s="8" t="s">
        <v>81</v>
      </c>
      <c r="AF17" s="215" t="str">
        <f>+W17</f>
        <v xml:space="preserve">Acto Administrativo que adopta la Política Distrital
Acta de comité de conciliación en donde es aprobada y socializada la política
</v>
      </c>
      <c r="AG17" s="31">
        <f>IFERROR(IF(X17="Probabilidad",(I17-(+I17*AA17)),IF(X17="Impacto",I17,"")),"")</f>
        <v>0.36</v>
      </c>
      <c r="AH17" s="32" t="str">
        <f t="shared" ref="AH17:AH22" si="1">IFERROR(IF(AG17="","",IF(AG17&lt;=0.2,"Muy Baja",IF(AG17&lt;=0.4,"Baja",IF(AG17&lt;=0.6,"Media",IF(AG17&lt;=0.8,"Alta","Muy Alta"))))),"")</f>
        <v>Baja</v>
      </c>
      <c r="AI17" s="33">
        <f>I17-(AA17*I17)</f>
        <v>0.36</v>
      </c>
      <c r="AJ17" s="34" t="str">
        <f t="shared" ref="AJ17:AJ22" si="2">IFERROR(IF(AK17="","",IF(AK17&lt;=0.2,"Leve",IF(AK17&lt;=0.4,"Menor",IF(AK17&lt;=0.6,"Moderado",IF(AK17&lt;=0.8,"Mayor","Catastrófico"))))),"")</f>
        <v>Moderado</v>
      </c>
      <c r="AK17" s="31">
        <f>IFERROR(IF(X17="Impacto",(M17-(+M17*AA17)),IF(X17="Probabilidad",M17,"")),"")</f>
        <v>0.6</v>
      </c>
      <c r="AL17" s="35" t="str">
        <f>+CONCATENATE(AH17, " - ", AJ17)</f>
        <v>Baja - Moderado</v>
      </c>
      <c r="AM17" s="36" t="s">
        <v>126</v>
      </c>
      <c r="AN17" s="129" t="s">
        <v>82</v>
      </c>
      <c r="AO17" s="75"/>
      <c r="AP17" s="241" t="s">
        <v>280</v>
      </c>
      <c r="AQ17" s="217" t="s">
        <v>281</v>
      </c>
      <c r="AR17" s="218">
        <v>45961</v>
      </c>
      <c r="AS17" s="77"/>
      <c r="AT17" s="78">
        <v>46035</v>
      </c>
      <c r="AU17" s="219" t="s">
        <v>282</v>
      </c>
      <c r="AV17" s="257" t="s">
        <v>283</v>
      </c>
      <c r="AW17" s="258" t="s">
        <v>87</v>
      </c>
      <c r="AX17" s="257" t="s">
        <v>283</v>
      </c>
      <c r="AY17" s="80"/>
      <c r="AZ17" s="114" t="s">
        <v>284</v>
      </c>
      <c r="BA17" s="114" t="s">
        <v>285</v>
      </c>
    </row>
    <row r="18" spans="1:53" ht="353.25" customHeight="1" thickBot="1">
      <c r="A18" s="259"/>
      <c r="B18" s="260"/>
      <c r="C18" s="261"/>
      <c r="D18" s="261"/>
      <c r="E18" s="261"/>
      <c r="F18" s="261"/>
      <c r="G18" s="262"/>
      <c r="H18" s="263"/>
      <c r="I18" s="254"/>
      <c r="J18" s="264"/>
      <c r="K18" s="265"/>
      <c r="L18" s="263"/>
      <c r="M18" s="254"/>
      <c r="N18" s="266"/>
      <c r="O18" s="267"/>
      <c r="P18" s="59"/>
      <c r="Q18" s="76">
        <v>2</v>
      </c>
      <c r="R18" s="124" t="s">
        <v>286</v>
      </c>
      <c r="S18" s="124" t="s">
        <v>164</v>
      </c>
      <c r="T18" s="124" t="s">
        <v>287</v>
      </c>
      <c r="U18" s="124" t="s">
        <v>288</v>
      </c>
      <c r="V18" s="124" t="s">
        <v>289</v>
      </c>
      <c r="W18" s="50" t="s">
        <v>290</v>
      </c>
      <c r="X18" s="29" t="str">
        <f>IF(OR(Y18="Preventivo",Y18="Detectivo"),"Probabilidad",IF(Y18="Correctivo","Impacto",""))</f>
        <v>Probabilidad</v>
      </c>
      <c r="Y18" s="6" t="s">
        <v>96</v>
      </c>
      <c r="Z18" s="6" t="s">
        <v>77</v>
      </c>
      <c r="AA18" s="30" t="str">
        <f t="shared" si="0"/>
        <v>30%</v>
      </c>
      <c r="AB18" s="8" t="s">
        <v>78</v>
      </c>
      <c r="AC18" s="8" t="s">
        <v>291</v>
      </c>
      <c r="AD18" s="6" t="s">
        <v>97</v>
      </c>
      <c r="AE18" s="8" t="s">
        <v>81</v>
      </c>
      <c r="AF18" s="215" t="str">
        <f>+W18</f>
        <v>Informes de contingente judicial y/o captura de pantalla de la revisión realizada.</v>
      </c>
      <c r="AG18" s="268">
        <f t="shared" ref="AG18:AG21" si="3">IFERROR(IF(AND(X17="Probabilidad",X18="Probabilidad"),(AI17-(+AI17*AA18)),IF(X18="Probabilidad",($I$17-(+$I$17*AA18)),IF(X18="Impacto",AI17,""))),"")</f>
        <v>0.252</v>
      </c>
      <c r="AH18" s="32" t="str">
        <f t="shared" si="1"/>
        <v>Baja</v>
      </c>
      <c r="AI18" s="33">
        <f t="shared" ref="AI18:AI21" si="4">+AG18</f>
        <v>0.252</v>
      </c>
      <c r="AJ18" s="34" t="str">
        <f t="shared" si="2"/>
        <v>Moderado</v>
      </c>
      <c r="AK18" s="269">
        <f t="shared" ref="AK18:AK21" si="5">IFERROR(IF(AND(X17="Impacto",X17="Impacto"),(AK17-(+AK17*AA18)),IF(X18="Impacto",($M$17-(+$M$17*AA18)),IF(X18="Probabilidad",AK17,""))),"")</f>
        <v>0.6</v>
      </c>
      <c r="AL18" s="35" t="str">
        <f t="shared" ref="AL18:AL21" si="6">+CONCATENATE(AH18, " - ", AJ18)</f>
        <v>Baja - Moderado</v>
      </c>
      <c r="AM18" s="36" t="s">
        <v>126</v>
      </c>
      <c r="AN18" s="129"/>
      <c r="AO18" s="75"/>
      <c r="AP18" s="270"/>
      <c r="AQ18" s="217"/>
      <c r="AR18" s="218"/>
      <c r="AS18" s="77"/>
      <c r="AT18" s="78">
        <v>46035</v>
      </c>
      <c r="AU18" s="271" t="s">
        <v>292</v>
      </c>
      <c r="AV18" s="257" t="s">
        <v>283</v>
      </c>
      <c r="AW18" s="258" t="s">
        <v>87</v>
      </c>
      <c r="AX18" s="257" t="s">
        <v>283</v>
      </c>
      <c r="AY18" s="80"/>
      <c r="AZ18" s="272" t="s">
        <v>293</v>
      </c>
      <c r="BA18" s="114" t="s">
        <v>294</v>
      </c>
    </row>
    <row r="19" spans="1:53" ht="353.25" customHeight="1" thickBot="1">
      <c r="A19" s="259"/>
      <c r="B19" s="260"/>
      <c r="C19" s="261"/>
      <c r="D19" s="261"/>
      <c r="E19" s="261"/>
      <c r="F19" s="261"/>
      <c r="G19" s="262"/>
      <c r="H19" s="263"/>
      <c r="I19" s="254"/>
      <c r="J19" s="264"/>
      <c r="K19" s="265"/>
      <c r="L19" s="263"/>
      <c r="M19" s="254"/>
      <c r="N19" s="266"/>
      <c r="O19" s="267"/>
      <c r="P19" s="59"/>
      <c r="Q19" s="76">
        <v>3</v>
      </c>
      <c r="R19" s="124" t="s">
        <v>295</v>
      </c>
      <c r="S19" s="124" t="s">
        <v>296</v>
      </c>
      <c r="T19" s="124" t="s">
        <v>297</v>
      </c>
      <c r="U19" s="124" t="s">
        <v>298</v>
      </c>
      <c r="V19" s="124" t="s">
        <v>299</v>
      </c>
      <c r="W19" s="50" t="s">
        <v>300</v>
      </c>
      <c r="X19" s="29" t="str">
        <f>IF(OR(Y19="Preventivo",Y19="Detectivo"),"Probabilidad",IF(Y19="Correctivo","Impacto",""))</f>
        <v>Probabilidad</v>
      </c>
      <c r="Y19" s="6" t="s">
        <v>96</v>
      </c>
      <c r="Z19" s="6" t="s">
        <v>77</v>
      </c>
      <c r="AA19" s="30" t="str">
        <f t="shared" si="0"/>
        <v>30%</v>
      </c>
      <c r="AB19" s="8" t="s">
        <v>78</v>
      </c>
      <c r="AC19" s="8" t="s">
        <v>301</v>
      </c>
      <c r="AD19" s="6" t="s">
        <v>97</v>
      </c>
      <c r="AE19" s="8" t="s">
        <v>81</v>
      </c>
      <c r="AF19" s="8" t="str">
        <f>+W19</f>
        <v>Informes presentados al supervisor para aprobación
Correos electrónicos (Cuando aplique).</v>
      </c>
      <c r="AG19" s="269">
        <f t="shared" si="3"/>
        <v>0.1764</v>
      </c>
      <c r="AH19" s="32" t="str">
        <f t="shared" si="1"/>
        <v>Muy Baja</v>
      </c>
      <c r="AI19" s="33">
        <f t="shared" si="4"/>
        <v>0.1764</v>
      </c>
      <c r="AJ19" s="34" t="str">
        <f t="shared" si="2"/>
        <v>Moderado</v>
      </c>
      <c r="AK19" s="269">
        <f t="shared" si="5"/>
        <v>0.6</v>
      </c>
      <c r="AL19" s="35" t="str">
        <f t="shared" si="6"/>
        <v>Muy Baja - Moderado</v>
      </c>
      <c r="AM19" s="36" t="s">
        <v>126</v>
      </c>
      <c r="AN19" s="129"/>
      <c r="AO19" s="75"/>
      <c r="AP19" s="270"/>
      <c r="AQ19" s="217"/>
      <c r="AR19" s="218"/>
      <c r="AS19" s="77"/>
      <c r="AT19" s="78">
        <v>46035</v>
      </c>
      <c r="AU19" s="219" t="s">
        <v>302</v>
      </c>
      <c r="AV19" s="257" t="s">
        <v>283</v>
      </c>
      <c r="AW19" s="258" t="s">
        <v>87</v>
      </c>
      <c r="AX19" s="257" t="s">
        <v>283</v>
      </c>
      <c r="AY19" s="80"/>
      <c r="AZ19" s="272" t="s">
        <v>303</v>
      </c>
      <c r="BA19" s="273" t="s">
        <v>304</v>
      </c>
    </row>
    <row r="20" spans="1:53" ht="353.25" customHeight="1" thickBot="1">
      <c r="A20" s="259"/>
      <c r="B20" s="260"/>
      <c r="C20" s="261"/>
      <c r="D20" s="261"/>
      <c r="E20" s="261"/>
      <c r="F20" s="261"/>
      <c r="G20" s="262"/>
      <c r="H20" s="263"/>
      <c r="I20" s="254"/>
      <c r="J20" s="264"/>
      <c r="K20" s="265"/>
      <c r="L20" s="263"/>
      <c r="M20" s="254"/>
      <c r="N20" s="266"/>
      <c r="O20" s="267"/>
      <c r="P20" s="59"/>
      <c r="Q20" s="76">
        <v>4</v>
      </c>
      <c r="R20" s="124" t="s">
        <v>305</v>
      </c>
      <c r="S20" s="124" t="s">
        <v>306</v>
      </c>
      <c r="T20" s="124" t="s">
        <v>307</v>
      </c>
      <c r="U20" s="124" t="s">
        <v>308</v>
      </c>
      <c r="V20" s="124" t="s">
        <v>309</v>
      </c>
      <c r="W20" s="124" t="s">
        <v>310</v>
      </c>
      <c r="X20" s="29" t="str">
        <f t="shared" ref="X20:X21" si="7">IF(OR(Y20="Preventivo",Y20="Detectivo"),"Probabilidad",IF(Y20="Correctivo","Impacto",""))</f>
        <v>Probabilidad</v>
      </c>
      <c r="Y20" s="6" t="s">
        <v>96</v>
      </c>
      <c r="Z20" s="6" t="s">
        <v>77</v>
      </c>
      <c r="AA20" s="30" t="str">
        <f t="shared" si="0"/>
        <v>30%</v>
      </c>
      <c r="AB20" s="8" t="s">
        <v>78</v>
      </c>
      <c r="AC20" s="8" t="s">
        <v>311</v>
      </c>
      <c r="AD20" s="6" t="s">
        <v>97</v>
      </c>
      <c r="AE20" s="8" t="s">
        <v>81</v>
      </c>
      <c r="AF20" s="8" t="str">
        <f>+W20</f>
        <v>Actas de Comité 
Formato de no realización de Comité
Informe con los casos pendientes que no se presentaron. (Cuando aplique)</v>
      </c>
      <c r="AG20" s="269">
        <f t="shared" si="3"/>
        <v>0.12348000000000001</v>
      </c>
      <c r="AH20" s="32" t="str">
        <f t="shared" si="1"/>
        <v>Muy Baja</v>
      </c>
      <c r="AI20" s="33">
        <f t="shared" si="4"/>
        <v>0.12348000000000001</v>
      </c>
      <c r="AJ20" s="34" t="str">
        <f t="shared" si="2"/>
        <v>Moderado</v>
      </c>
      <c r="AK20" s="269">
        <f t="shared" si="5"/>
        <v>0.6</v>
      </c>
      <c r="AL20" s="35" t="str">
        <f t="shared" si="6"/>
        <v>Muy Baja - Moderado</v>
      </c>
      <c r="AM20" s="36" t="s">
        <v>126</v>
      </c>
      <c r="AN20" s="129"/>
      <c r="AO20" s="75"/>
      <c r="AP20" s="270"/>
      <c r="AQ20" s="217"/>
      <c r="AR20" s="218"/>
      <c r="AS20" s="77"/>
      <c r="AT20" s="78">
        <v>46035</v>
      </c>
      <c r="AU20" s="274" t="s">
        <v>312</v>
      </c>
      <c r="AV20" s="257" t="s">
        <v>283</v>
      </c>
      <c r="AW20" s="258" t="s">
        <v>87</v>
      </c>
      <c r="AX20" s="257" t="s">
        <v>283</v>
      </c>
      <c r="AY20" s="80"/>
      <c r="AZ20" s="275" t="s">
        <v>313</v>
      </c>
      <c r="BA20" s="276" t="s">
        <v>314</v>
      </c>
    </row>
    <row r="21" spans="1:53" ht="397.5" customHeight="1" thickBot="1">
      <c r="A21" s="249"/>
      <c r="B21" s="260"/>
      <c r="C21" s="261"/>
      <c r="D21" s="261"/>
      <c r="E21" s="261"/>
      <c r="F21" s="261"/>
      <c r="G21" s="262"/>
      <c r="H21" s="263"/>
      <c r="I21" s="254"/>
      <c r="J21" s="264"/>
      <c r="K21" s="265"/>
      <c r="L21" s="263"/>
      <c r="M21" s="254"/>
      <c r="N21" s="266"/>
      <c r="O21" s="267"/>
      <c r="P21" s="59"/>
      <c r="Q21" s="76">
        <v>5</v>
      </c>
      <c r="R21" s="124" t="s">
        <v>305</v>
      </c>
      <c r="S21" s="124" t="s">
        <v>315</v>
      </c>
      <c r="T21" s="124" t="s">
        <v>316</v>
      </c>
      <c r="U21" s="124" t="s">
        <v>317</v>
      </c>
      <c r="V21" s="124" t="s">
        <v>318</v>
      </c>
      <c r="W21" s="124" t="s">
        <v>319</v>
      </c>
      <c r="X21" s="29" t="str">
        <f t="shared" si="7"/>
        <v>Impacto</v>
      </c>
      <c r="Y21" s="6" t="s">
        <v>130</v>
      </c>
      <c r="Z21" s="6" t="s">
        <v>77</v>
      </c>
      <c r="AA21" s="30" t="str">
        <f t="shared" si="0"/>
        <v>25%</v>
      </c>
      <c r="AB21" s="8" t="s">
        <v>78</v>
      </c>
      <c r="AC21" s="8" t="s">
        <v>320</v>
      </c>
      <c r="AD21" s="6" t="s">
        <v>97</v>
      </c>
      <c r="AE21" s="8" t="s">
        <v>81</v>
      </c>
      <c r="AF21" s="8" t="str">
        <f>+W21</f>
        <v xml:space="preserve">Actas de Comité 
Correo electrónico (Cuando aplique).
</v>
      </c>
      <c r="AG21" s="269">
        <f t="shared" si="3"/>
        <v>0.12348000000000001</v>
      </c>
      <c r="AH21" s="32" t="str">
        <f t="shared" si="1"/>
        <v>Muy Baja</v>
      </c>
      <c r="AI21" s="33">
        <f t="shared" si="4"/>
        <v>0.12348000000000001</v>
      </c>
      <c r="AJ21" s="34" t="str">
        <f t="shared" si="2"/>
        <v>Moderado</v>
      </c>
      <c r="AK21" s="269">
        <f t="shared" si="5"/>
        <v>0.44999999999999996</v>
      </c>
      <c r="AL21" s="35" t="str">
        <f t="shared" si="6"/>
        <v>Muy Baja - Moderado</v>
      </c>
      <c r="AM21" s="36" t="s">
        <v>126</v>
      </c>
      <c r="AN21" s="129"/>
      <c r="AO21" s="75"/>
      <c r="AP21" s="270"/>
      <c r="AQ21" s="217"/>
      <c r="AR21" s="218"/>
      <c r="AS21" s="77"/>
      <c r="AT21" s="108">
        <v>45670</v>
      </c>
      <c r="AU21" s="277" t="s">
        <v>321</v>
      </c>
      <c r="AV21" s="257" t="s">
        <v>283</v>
      </c>
      <c r="AW21" s="258" t="s">
        <v>87</v>
      </c>
      <c r="AX21" s="257" t="s">
        <v>283</v>
      </c>
      <c r="AY21" s="80"/>
      <c r="AZ21" s="275" t="s">
        <v>322</v>
      </c>
      <c r="BA21" s="278" t="s">
        <v>323</v>
      </c>
    </row>
    <row r="22" spans="1:53" ht="409.6" customHeight="1">
      <c r="A22" s="51">
        <v>2</v>
      </c>
      <c r="B22" s="279" t="s">
        <v>125</v>
      </c>
      <c r="C22" s="82" t="s">
        <v>324</v>
      </c>
      <c r="D22" s="82" t="s">
        <v>325</v>
      </c>
      <c r="E22" s="82" t="s">
        <v>326</v>
      </c>
      <c r="F22" s="82"/>
      <c r="G22" s="70">
        <v>7</v>
      </c>
      <c r="H22" s="83" t="str">
        <f>IF(G22&lt;=0,"",IF(G22&lt;=2,"Muy Baja",IF(G22&lt;=24,"Baja",IF(G22&lt;=500,"Media",IF(G22&lt;=5000,"Alta","Muy Alta")))))</f>
        <v>Baja</v>
      </c>
      <c r="I22" s="84">
        <f>IF(H22="","",IF(H22="Muy Baja",0.2,IF(H22="Baja",0.4,IF(H22="Media",0.6,IF(H22="Alta",0.8,IF(H22="Muy Alta",1,))))))</f>
        <v>0.4</v>
      </c>
      <c r="J22" s="85" t="s">
        <v>69</v>
      </c>
      <c r="K22" s="280" t="str">
        <f>+J22</f>
        <v>El riesgo afecta la imagen de algún área de la organización.</v>
      </c>
      <c r="L22" s="83" t="str">
        <f>+VLOOKUP(K22,[2]Datos!$O$4:$P$15,2,FALSE)</f>
        <v>Leve</v>
      </c>
      <c r="M22" s="84">
        <f>IF(L22="","",IF(L22="Leve",0.2,IF(L22="Menor",0.4,IF(L22="Moderado",0.6,IF(L22="Mayor",0.8,IF(L22="Catastrófico",1,))))))</f>
        <v>0.2</v>
      </c>
      <c r="N22" s="84" t="str">
        <f>+CONCATENATE(H22, " - ", L22)</f>
        <v>Baja - Leve</v>
      </c>
      <c r="O22" s="122" t="str">
        <f>+VLOOKUP(N22,[2]Datos!J9:K33,2,)</f>
        <v>BAJO</v>
      </c>
      <c r="P22" s="76"/>
      <c r="Q22" s="76">
        <v>1</v>
      </c>
      <c r="R22" s="124" t="s">
        <v>327</v>
      </c>
      <c r="S22" s="124" t="s">
        <v>328</v>
      </c>
      <c r="T22" s="124" t="s">
        <v>329</v>
      </c>
      <c r="U22" s="124" t="s">
        <v>330</v>
      </c>
      <c r="V22" s="124" t="s">
        <v>331</v>
      </c>
      <c r="W22" s="124" t="s">
        <v>332</v>
      </c>
      <c r="X22" s="29" t="str">
        <f>IF(OR(Y22="Preventivo",Y22="Detectivo"),"Probabilidad",IF(Y22="Correctivo","Impacto",""))</f>
        <v>Probabilidad</v>
      </c>
      <c r="Y22" s="6" t="s">
        <v>96</v>
      </c>
      <c r="Z22" s="6" t="s">
        <v>77</v>
      </c>
      <c r="AA22" s="30" t="str">
        <f t="shared" si="0"/>
        <v>30%</v>
      </c>
      <c r="AB22" s="215" t="s">
        <v>78</v>
      </c>
      <c r="AC22" s="8" t="s">
        <v>333</v>
      </c>
      <c r="AD22" s="6" t="s">
        <v>97</v>
      </c>
      <c r="AE22" s="8" t="s">
        <v>81</v>
      </c>
      <c r="AF22" s="8" t="s">
        <v>334</v>
      </c>
      <c r="AG22" s="31">
        <f>IFERROR(IF(X22="Probabilidad",(I22-(+I22*AA22)),IF(X22="Impacto",I22,"")),"")</f>
        <v>0.28000000000000003</v>
      </c>
      <c r="AH22" s="32" t="str">
        <f t="shared" si="1"/>
        <v>Baja</v>
      </c>
      <c r="AI22" s="33">
        <f>I22-(AA22*I22)</f>
        <v>0.28000000000000003</v>
      </c>
      <c r="AJ22" s="34" t="str">
        <f t="shared" si="2"/>
        <v>Leve</v>
      </c>
      <c r="AK22" s="31">
        <f>IFERROR(IF(X22="Impacto",(M22-(+M22*AA22)),IF(X22="Probabilidad",M22,"")),"")</f>
        <v>0.2</v>
      </c>
      <c r="AL22" s="35" t="str">
        <f>+CONCATENATE(AH22, " - ", AJ22)</f>
        <v>Baja - Leve</v>
      </c>
      <c r="AM22" s="32" t="str">
        <f>+VLOOKUP(AL22,[2]Datos!$J$4:$K$28,2,)</f>
        <v>BAJO</v>
      </c>
      <c r="AN22" s="123" t="s">
        <v>82</v>
      </c>
      <c r="AO22" s="76"/>
      <c r="AP22" s="281" t="s">
        <v>335</v>
      </c>
      <c r="AQ22" s="282" t="s">
        <v>336</v>
      </c>
      <c r="AR22" s="283">
        <v>46006</v>
      </c>
      <c r="AS22" s="98"/>
      <c r="AT22" s="78">
        <v>46036</v>
      </c>
      <c r="AU22" s="272" t="s">
        <v>337</v>
      </c>
      <c r="AV22" s="224" t="s">
        <v>283</v>
      </c>
      <c r="AW22" s="284" t="s">
        <v>106</v>
      </c>
      <c r="AX22" s="224" t="s">
        <v>283</v>
      </c>
      <c r="AY22" s="285"/>
      <c r="AZ22" s="286" t="s">
        <v>338</v>
      </c>
      <c r="BA22" s="286" t="s">
        <v>339</v>
      </c>
    </row>
    <row r="23" spans="1:53" ht="20.25">
      <c r="A23" s="127" t="s">
        <v>102</v>
      </c>
      <c r="B23" s="127"/>
      <c r="C23" s="127"/>
      <c r="D23" s="127"/>
      <c r="E23" s="127"/>
      <c r="F23" s="127"/>
      <c r="G23" s="127"/>
      <c r="H23" s="127"/>
      <c r="P23" s="2"/>
    </row>
    <row r="24" spans="1:53">
      <c r="P24" s="2"/>
      <c r="BA24" s="287" t="s">
        <v>340</v>
      </c>
    </row>
    <row r="25" spans="1:53">
      <c r="P25" s="2"/>
    </row>
    <row r="26" spans="1:53">
      <c r="P26" s="2"/>
    </row>
    <row r="27" spans="1:53">
      <c r="P27" s="2"/>
    </row>
    <row r="28" spans="1:53">
      <c r="P28" s="2"/>
    </row>
    <row r="29" spans="1:53">
      <c r="P29" s="2"/>
    </row>
    <row r="30" spans="1:53">
      <c r="P30" s="2"/>
    </row>
    <row r="31" spans="1:53">
      <c r="P31" s="2"/>
    </row>
  </sheetData>
  <mergeCells count="47">
    <mergeCell ref="O17:O21"/>
    <mergeCell ref="AN17:AN21"/>
    <mergeCell ref="AP17:AP21"/>
    <mergeCell ref="AQ17:AQ21"/>
    <mergeCell ref="AR17:AR21"/>
    <mergeCell ref="A23:H23"/>
    <mergeCell ref="I17:I21"/>
    <mergeCell ref="J17:J21"/>
    <mergeCell ref="K17:K21"/>
    <mergeCell ref="L17:L21"/>
    <mergeCell ref="M17:M21"/>
    <mergeCell ref="N17:N21"/>
    <mergeCell ref="AB16:AC16"/>
    <mergeCell ref="AE16:AF16"/>
    <mergeCell ref="A17:A21"/>
    <mergeCell ref="B17:B21"/>
    <mergeCell ref="C17:C21"/>
    <mergeCell ref="D17:D21"/>
    <mergeCell ref="E17:E21"/>
    <mergeCell ref="F17:F21"/>
    <mergeCell ref="G17:G21"/>
    <mergeCell ref="H17:H21"/>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1">
    <cfRule type="cellIs" dxfId="343" priority="48" operator="equal">
      <formula>"Muy Alta"</formula>
    </cfRule>
    <cfRule type="cellIs" dxfId="342" priority="49" operator="equal">
      <formula>"Alta"</formula>
    </cfRule>
    <cfRule type="cellIs" dxfId="341" priority="50" operator="equal">
      <formula>"Media"</formula>
    </cfRule>
    <cfRule type="cellIs" dxfId="340" priority="51" operator="equal">
      <formula>"Muy Baja"</formula>
    </cfRule>
    <cfRule type="cellIs" dxfId="339" priority="52" operator="equal">
      <formula>"Baja"</formula>
    </cfRule>
  </conditionalFormatting>
  <conditionalFormatting sqref="L17:L21">
    <cfRule type="cellIs" dxfId="338" priority="43" operator="equal">
      <formula>"Leve"</formula>
    </cfRule>
    <cfRule type="cellIs" dxfId="337" priority="44" operator="equal">
      <formula>"Catastrófico"</formula>
    </cfRule>
    <cfRule type="cellIs" dxfId="336" priority="45" operator="equal">
      <formula>"Mayor"</formula>
    </cfRule>
    <cfRule type="cellIs" dxfId="335" priority="46" operator="equal">
      <formula>"Moderado"</formula>
    </cfRule>
    <cfRule type="cellIs" dxfId="334" priority="47" operator="equal">
      <formula>"Menor"</formula>
    </cfRule>
  </conditionalFormatting>
  <conditionalFormatting sqref="O17:O21">
    <cfRule type="cellIs" dxfId="333" priority="39" operator="equal">
      <formula>"EXTREMO"</formula>
    </cfRule>
    <cfRule type="cellIs" dxfId="332" priority="40" operator="equal">
      <formula>"ALTO"</formula>
    </cfRule>
    <cfRule type="cellIs" dxfId="331" priority="41" operator="equal">
      <formula>"BAJO"</formula>
    </cfRule>
    <cfRule type="cellIs" dxfId="330" priority="42" operator="equal">
      <formula>"MODERADO"</formula>
    </cfRule>
  </conditionalFormatting>
  <conditionalFormatting sqref="AH17:AH21">
    <cfRule type="cellIs" dxfId="329" priority="30" operator="equal">
      <formula>"Muy Baja"</formula>
    </cfRule>
    <cfRule type="cellIs" dxfId="328" priority="31" operator="equal">
      <formula>"Baja"</formula>
    </cfRule>
    <cfRule type="cellIs" dxfId="327" priority="32" operator="equal">
      <formula>"Media"</formula>
    </cfRule>
    <cfRule type="cellIs" dxfId="326" priority="33" operator="equal">
      <formula>"Muy Alta"</formula>
    </cfRule>
    <cfRule type="cellIs" dxfId="325" priority="34" operator="equal">
      <formula>"Alta"</formula>
    </cfRule>
  </conditionalFormatting>
  <conditionalFormatting sqref="AJ17:AJ21">
    <cfRule type="cellIs" dxfId="324" priority="25" operator="equal">
      <formula>"Catastrófico"</formula>
    </cfRule>
    <cfRule type="cellIs" dxfId="323" priority="26" operator="equal">
      <formula>"Mayor"</formula>
    </cfRule>
    <cfRule type="cellIs" dxfId="322" priority="27" operator="equal">
      <formula>"Moderado"</formula>
    </cfRule>
    <cfRule type="cellIs" dxfId="321" priority="28" operator="equal">
      <formula>"Menor"</formula>
    </cfRule>
    <cfRule type="cellIs" dxfId="320" priority="29" operator="equal">
      <formula>"Leve"</formula>
    </cfRule>
  </conditionalFormatting>
  <conditionalFormatting sqref="AM17:AM21">
    <cfRule type="cellIs" dxfId="319" priority="35" operator="equal">
      <formula>"EXTREMO"</formula>
    </cfRule>
    <cfRule type="cellIs" dxfId="318" priority="36" operator="equal">
      <formula>"ALTO"</formula>
    </cfRule>
    <cfRule type="cellIs" dxfId="317" priority="37" operator="equal">
      <formula>"BAJO"</formula>
    </cfRule>
    <cfRule type="cellIs" dxfId="316" priority="38" operator="equal">
      <formula>"MODERADO"</formula>
    </cfRule>
  </conditionalFormatting>
  <conditionalFormatting sqref="H22">
    <cfRule type="cellIs" dxfId="315" priority="20" operator="equal">
      <formula>"Muy Alta"</formula>
    </cfRule>
    <cfRule type="cellIs" dxfId="314" priority="21" operator="equal">
      <formula>"Alta"</formula>
    </cfRule>
    <cfRule type="cellIs" dxfId="313" priority="22" operator="equal">
      <formula>"Media"</formula>
    </cfRule>
    <cfRule type="cellIs" dxfId="312" priority="23" operator="equal">
      <formula>"Muy Baja"</formula>
    </cfRule>
    <cfRule type="cellIs" dxfId="311" priority="24" operator="equal">
      <formula>"Baja"</formula>
    </cfRule>
  </conditionalFormatting>
  <conditionalFormatting sqref="L22">
    <cfRule type="cellIs" dxfId="310" priority="15" operator="equal">
      <formula>"Leve"</formula>
    </cfRule>
    <cfRule type="cellIs" dxfId="309" priority="16" operator="equal">
      <formula>"Catastrófico"</formula>
    </cfRule>
    <cfRule type="cellIs" dxfId="308" priority="17" operator="equal">
      <formula>"Mayor"</formula>
    </cfRule>
    <cfRule type="cellIs" dxfId="307" priority="18" operator="equal">
      <formula>"Moderado"</formula>
    </cfRule>
    <cfRule type="cellIs" dxfId="306" priority="19" operator="equal">
      <formula>"Menor"</formula>
    </cfRule>
  </conditionalFormatting>
  <conditionalFormatting sqref="O22 AM22">
    <cfRule type="cellIs" dxfId="305" priority="11" operator="equal">
      <formula>"EXTREMO"</formula>
    </cfRule>
    <cfRule type="cellIs" dxfId="304" priority="12" operator="equal">
      <formula>"ALTO"</formula>
    </cfRule>
    <cfRule type="cellIs" dxfId="303" priority="13" operator="equal">
      <formula>"BAJO"</formula>
    </cfRule>
    <cfRule type="cellIs" dxfId="302" priority="14" operator="equal">
      <formula>"MODERADO"</formula>
    </cfRule>
  </conditionalFormatting>
  <conditionalFormatting sqref="AH22">
    <cfRule type="cellIs" dxfId="301" priority="6" operator="equal">
      <formula>"Muy Baja"</formula>
    </cfRule>
    <cfRule type="cellIs" dxfId="300" priority="7" operator="equal">
      <formula>"Baja"</formula>
    </cfRule>
    <cfRule type="cellIs" dxfId="299" priority="8" operator="equal">
      <formula>"Media"</formula>
    </cfRule>
    <cfRule type="cellIs" dxfId="298" priority="9" operator="equal">
      <formula>"Muy Alta"</formula>
    </cfRule>
    <cfRule type="cellIs" dxfId="297" priority="10" operator="equal">
      <formula>"Alta"</formula>
    </cfRule>
  </conditionalFormatting>
  <conditionalFormatting sqref="AJ22">
    <cfRule type="cellIs" dxfId="296" priority="1" operator="equal">
      <formula>"Catastrófico"</formula>
    </cfRule>
    <cfRule type="cellIs" dxfId="295" priority="2" operator="equal">
      <formula>"Mayor"</formula>
    </cfRule>
    <cfRule type="cellIs" dxfId="294" priority="3" operator="equal">
      <formula>"Moderado"</formula>
    </cfRule>
    <cfRule type="cellIs" dxfId="293" priority="4" operator="equal">
      <formula>"Menor"</formula>
    </cfRule>
    <cfRule type="cellIs" dxfId="292" priority="5" operator="equal">
      <formula>"Leve"</formula>
    </cfRule>
  </conditionalFormatting>
  <hyperlinks>
    <hyperlink ref="A14:O15" location="Instructivo!A1" display="IDENTIFICACIÓN DEL RIESGO" xr:uid="{9D20A459-7A82-4AF3-8C22-575B375E46F6}"/>
  </hyperlinks>
  <pageMargins left="0.70866141732283472" right="0.70866141732283472" top="0.74803149606299213" bottom="0.74803149606299213" header="0.31496062992125984" footer="0.31496062992125984"/>
  <pageSetup paperSize="41" scale="13" orientation="landscape" r:id="rId1"/>
  <colBreaks count="1" manualBreakCount="1">
    <brk id="16" max="22"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52FE7-1070-4124-AD13-176EA16F48E6}">
  <sheetPr>
    <pageSetUpPr fitToPage="1"/>
  </sheetPr>
  <dimension ref="A1:BA33"/>
  <sheetViews>
    <sheetView showGridLines="0" topLeftCell="A23" zoomScale="60" zoomScaleNormal="60" zoomScaleSheetLayoutView="70" workbookViewId="0">
      <selection activeCell="H40" sqref="H40"/>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40.140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c r="A1" s="173"/>
      <c r="B1" s="174"/>
      <c r="C1" s="179" t="s">
        <v>0</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1"/>
      <c r="AX1" s="173" t="s">
        <v>1</v>
      </c>
      <c r="AY1" s="174"/>
      <c r="AZ1" s="191" t="s">
        <v>2</v>
      </c>
      <c r="BA1" s="192"/>
    </row>
    <row r="2" spans="1:53" ht="15.75" customHeight="1" thickBot="1">
      <c r="A2" s="175"/>
      <c r="B2" s="176"/>
      <c r="C2" s="182"/>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4"/>
      <c r="AX2" s="177"/>
      <c r="AY2" s="178"/>
      <c r="AZ2" s="193"/>
      <c r="BA2" s="194"/>
    </row>
    <row r="3" spans="1:53" ht="15.75" customHeight="1">
      <c r="A3" s="175"/>
      <c r="B3" s="176"/>
      <c r="C3" s="182"/>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4"/>
      <c r="AX3" s="173" t="s">
        <v>3</v>
      </c>
      <c r="AY3" s="174"/>
      <c r="AZ3" s="195" t="s">
        <v>134</v>
      </c>
      <c r="BA3" s="196"/>
    </row>
    <row r="4" spans="1:53" ht="16.5" customHeight="1" thickBot="1">
      <c r="A4" s="175"/>
      <c r="B4" s="176"/>
      <c r="C4" s="185"/>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7"/>
      <c r="AX4" s="177"/>
      <c r="AY4" s="178"/>
      <c r="AZ4" s="197"/>
      <c r="BA4" s="198"/>
    </row>
    <row r="5" spans="1:53" ht="20.45" customHeight="1">
      <c r="A5" s="175"/>
      <c r="B5" s="176"/>
      <c r="C5" s="182" t="s">
        <v>5</v>
      </c>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4"/>
      <c r="AX5" s="173" t="s">
        <v>6</v>
      </c>
      <c r="AY5" s="174"/>
      <c r="AZ5" s="173" t="s">
        <v>266</v>
      </c>
      <c r="BA5" s="174"/>
    </row>
    <row r="6" spans="1:53" ht="15" customHeight="1" thickBot="1">
      <c r="A6" s="175"/>
      <c r="B6" s="176"/>
      <c r="C6" s="182"/>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4"/>
      <c r="AX6" s="177"/>
      <c r="AY6" s="178"/>
      <c r="AZ6" s="177"/>
      <c r="BA6" s="178"/>
    </row>
    <row r="7" spans="1:53" ht="15.75" customHeight="1">
      <c r="A7" s="175"/>
      <c r="B7" s="176"/>
      <c r="C7" s="182"/>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4"/>
      <c r="AX7" s="173" t="s">
        <v>8</v>
      </c>
      <c r="AY7" s="174"/>
      <c r="AZ7" s="199">
        <v>45828</v>
      </c>
      <c r="BA7" s="192"/>
    </row>
    <row r="8" spans="1:53" ht="16.5" customHeight="1" thickBot="1">
      <c r="A8" s="177"/>
      <c r="B8" s="178"/>
      <c r="C8" s="185"/>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7"/>
      <c r="AX8" s="177"/>
      <c r="AY8" s="178"/>
      <c r="AZ8" s="193"/>
      <c r="BA8" s="194"/>
    </row>
    <row r="10" spans="1:53" ht="54" customHeight="1">
      <c r="A10" s="169" t="s">
        <v>9</v>
      </c>
      <c r="B10" s="169"/>
      <c r="C10" s="169"/>
      <c r="D10" s="204" t="s">
        <v>341</v>
      </c>
      <c r="E10" s="205"/>
      <c r="F10" s="205"/>
      <c r="G10" s="205"/>
      <c r="H10" s="205"/>
      <c r="I10" s="205"/>
      <c r="J10" s="205"/>
      <c r="K10" s="205"/>
      <c r="L10" s="205"/>
      <c r="M10" s="206"/>
      <c r="N10" s="20"/>
      <c r="AN10" s="1"/>
      <c r="AO10" s="1"/>
      <c r="AP10" s="1"/>
    </row>
    <row r="11" spans="1:53" s="3" customFormat="1" ht="75" customHeight="1">
      <c r="A11" s="169" t="s">
        <v>11</v>
      </c>
      <c r="B11" s="169"/>
      <c r="C11" s="169"/>
      <c r="D11" s="207" t="s">
        <v>342</v>
      </c>
      <c r="E11" s="208"/>
      <c r="F11" s="208"/>
      <c r="G11" s="208"/>
      <c r="H11" s="208"/>
      <c r="I11" s="208"/>
      <c r="J11" s="208"/>
      <c r="K11" s="208"/>
      <c r="L11" s="208"/>
      <c r="M11" s="209"/>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69" t="s">
        <v>13</v>
      </c>
      <c r="B12" s="169"/>
      <c r="C12" s="169"/>
      <c r="D12" s="207" t="s">
        <v>343</v>
      </c>
      <c r="E12" s="208"/>
      <c r="F12" s="208"/>
      <c r="G12" s="208"/>
      <c r="H12" s="208"/>
      <c r="I12" s="208"/>
      <c r="J12" s="208"/>
      <c r="K12" s="208"/>
      <c r="L12" s="208"/>
      <c r="M12" s="209"/>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41" t="s">
        <v>15</v>
      </c>
      <c r="B14" s="142"/>
      <c r="C14" s="142"/>
      <c r="D14" s="142"/>
      <c r="E14" s="142"/>
      <c r="F14" s="142"/>
      <c r="G14" s="142"/>
      <c r="H14" s="142"/>
      <c r="I14" s="142"/>
      <c r="J14" s="142"/>
      <c r="K14" s="142"/>
      <c r="L14" s="142"/>
      <c r="M14" s="142"/>
      <c r="N14" s="143"/>
      <c r="O14" s="144"/>
      <c r="P14" s="2"/>
      <c r="Q14" s="149" t="s">
        <v>16</v>
      </c>
      <c r="R14" s="150"/>
      <c r="S14" s="150"/>
      <c r="T14" s="150"/>
      <c r="U14" s="150"/>
      <c r="V14" s="150"/>
      <c r="W14" s="150"/>
      <c r="X14" s="150"/>
      <c r="Y14" s="151"/>
      <c r="Z14" s="151"/>
      <c r="AA14" s="151"/>
      <c r="AB14" s="151"/>
      <c r="AC14" s="151"/>
      <c r="AD14" s="151"/>
      <c r="AE14" s="151"/>
      <c r="AF14" s="150"/>
      <c r="AG14" s="150"/>
      <c r="AH14" s="150"/>
      <c r="AI14" s="150"/>
      <c r="AJ14" s="150"/>
      <c r="AK14" s="150"/>
      <c r="AL14" s="150"/>
      <c r="AM14" s="150"/>
      <c r="AN14" s="152"/>
      <c r="AO14" s="2"/>
      <c r="AP14" s="153" t="s">
        <v>17</v>
      </c>
      <c r="AQ14" s="154"/>
      <c r="AR14" s="155"/>
      <c r="AT14" s="159" t="s">
        <v>18</v>
      </c>
      <c r="AU14" s="160"/>
      <c r="AV14" s="160"/>
      <c r="AW14" s="160"/>
      <c r="AX14" s="161"/>
      <c r="AY14" s="26"/>
      <c r="AZ14" s="153" t="s">
        <v>19</v>
      </c>
      <c r="BA14" s="155"/>
    </row>
    <row r="15" spans="1:53">
      <c r="A15" s="145"/>
      <c r="B15" s="146"/>
      <c r="C15" s="146"/>
      <c r="D15" s="146"/>
      <c r="E15" s="146"/>
      <c r="F15" s="146"/>
      <c r="G15" s="146"/>
      <c r="H15" s="146"/>
      <c r="I15" s="146"/>
      <c r="J15" s="146"/>
      <c r="K15" s="146"/>
      <c r="L15" s="146"/>
      <c r="M15" s="146"/>
      <c r="N15" s="147"/>
      <c r="O15" s="148"/>
      <c r="P15" s="2"/>
      <c r="Q15" s="22"/>
      <c r="R15" s="23"/>
      <c r="S15" s="23"/>
      <c r="T15" s="23"/>
      <c r="U15" s="23"/>
      <c r="V15" s="23"/>
      <c r="W15" s="23"/>
      <c r="X15" s="23"/>
      <c r="Y15" s="164" t="s">
        <v>20</v>
      </c>
      <c r="Z15" s="165"/>
      <c r="AA15" s="166"/>
      <c r="AB15" s="164" t="s">
        <v>21</v>
      </c>
      <c r="AC15" s="165"/>
      <c r="AD15" s="165"/>
      <c r="AE15" s="165"/>
      <c r="AF15" s="166"/>
      <c r="AG15" s="167"/>
      <c r="AH15" s="167"/>
      <c r="AI15" s="167"/>
      <c r="AJ15" s="167"/>
      <c r="AK15" s="167"/>
      <c r="AL15" s="167"/>
      <c r="AM15" s="167"/>
      <c r="AN15" s="168"/>
      <c r="AO15" s="2"/>
      <c r="AP15" s="156"/>
      <c r="AQ15" s="157"/>
      <c r="AR15" s="158"/>
      <c r="AT15" s="162"/>
      <c r="AU15" s="157"/>
      <c r="AV15" s="157"/>
      <c r="AW15" s="157"/>
      <c r="AX15" s="163"/>
      <c r="AY15" s="26"/>
      <c r="AZ15" s="156"/>
      <c r="BA15" s="158"/>
    </row>
    <row r="16" spans="1:53" s="5" customFormat="1" ht="166.5" customHeight="1" thickBot="1">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37" t="s">
        <v>37</v>
      </c>
      <c r="S16" s="37" t="s">
        <v>38</v>
      </c>
      <c r="T16" s="37" t="s">
        <v>39</v>
      </c>
      <c r="U16" s="37" t="s">
        <v>40</v>
      </c>
      <c r="V16" s="37" t="s">
        <v>41</v>
      </c>
      <c r="W16" s="37" t="s">
        <v>42</v>
      </c>
      <c r="X16" s="24" t="s">
        <v>43</v>
      </c>
      <c r="Y16" s="43" t="s">
        <v>44</v>
      </c>
      <c r="Z16" s="43" t="s">
        <v>45</v>
      </c>
      <c r="AA16" s="16" t="s">
        <v>46</v>
      </c>
      <c r="AB16" s="288" t="s">
        <v>47</v>
      </c>
      <c r="AC16" s="289"/>
      <c r="AD16" s="16" t="s">
        <v>48</v>
      </c>
      <c r="AE16" s="136" t="s">
        <v>49</v>
      </c>
      <c r="AF16" s="137"/>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290" t="s">
        <v>64</v>
      </c>
    </row>
    <row r="17" spans="1:53" ht="353.25" customHeight="1">
      <c r="A17" s="249">
        <v>1</v>
      </c>
      <c r="B17" s="210" t="s">
        <v>65</v>
      </c>
      <c r="C17" s="140" t="s">
        <v>344</v>
      </c>
      <c r="D17" s="291" t="s">
        <v>345</v>
      </c>
      <c r="E17" s="140" t="s">
        <v>346</v>
      </c>
      <c r="F17" s="140"/>
      <c r="G17" s="262">
        <v>245</v>
      </c>
      <c r="H17" s="135" t="str">
        <f>IF(G17&lt;=0,"",IF(G17&lt;=2,"Muy Baja",IF(G17&lt;=24,"Baja",IF(G17&lt;=500,"Media",IF(G17&lt;=5000,"Alta","Muy Alta")))))</f>
        <v>Media</v>
      </c>
      <c r="I17" s="132">
        <f>IF(H17="","",IF(H17="Muy Baja",0.2,IF(H17="Baja",0.4,IF(H17="Media",0.6,IF(H17="Alta",0.8,IF(H17="Muy Alta",1,))))))</f>
        <v>0.6</v>
      </c>
      <c r="J17" s="252" t="s">
        <v>129</v>
      </c>
      <c r="K17" s="253" t="str">
        <f>+J17</f>
        <v>El riesgo afecta la imagen de la entidad con algunos usuarios de relevancia frente al logro de los objetivos.</v>
      </c>
      <c r="L17" s="135" t="str">
        <f>+VLOOKUP(K17,[3]Datos!$O$4:$P$15,2,FALSE)</f>
        <v>Moderado</v>
      </c>
      <c r="M17" s="132">
        <f>IF(L17="","",IF(L17="Leve",0.2,IF(L17="Menor",0.4,IF(L17="Moderado",0.6,IF(L17="Mayor",0.8,IF(L17="Catastrófico",1,))))))</f>
        <v>0.6</v>
      </c>
      <c r="N17" s="254" t="str">
        <f>+CONCATENATE(H17, " - ", L17)</f>
        <v>Media - Moderado</v>
      </c>
      <c r="O17" s="255" t="str">
        <f>+VLOOKUP(N17,[3]Datos!J4:K28,2,)</f>
        <v>MODERADO</v>
      </c>
      <c r="P17" s="292"/>
      <c r="Q17" s="293">
        <v>1</v>
      </c>
      <c r="R17" s="294" t="s">
        <v>347</v>
      </c>
      <c r="S17" s="294" t="s">
        <v>348</v>
      </c>
      <c r="T17" s="294" t="s">
        <v>349</v>
      </c>
      <c r="U17" s="294" t="s">
        <v>350</v>
      </c>
      <c r="V17" s="294" t="s">
        <v>351</v>
      </c>
      <c r="W17" s="294" t="s">
        <v>352</v>
      </c>
      <c r="X17" s="29" t="str">
        <f>IF(OR(Y17="Preventivo",Y17="Detectivo"),"Probabilidad",IF(Y17="Correctivo","Impacto",""))</f>
        <v>Probabilidad</v>
      </c>
      <c r="Y17" s="6" t="s">
        <v>96</v>
      </c>
      <c r="Z17" s="6" t="s">
        <v>77</v>
      </c>
      <c r="AA17" s="30" t="str">
        <f t="shared" ref="AA17:AA25" si="0">IF(AND(Y17="Preventivo",Z17="Automático"),"50%",IF(AND(Y17="Preventivo",Z17="Manual"),"40%",IF(AND(Y17="Detectivo",Z17="Automático"),"40%",IF(AND(Y17="Detectivo",Z17="Manual"),"30%",IF(AND(Y17="Correctivo",Z17="Automático"),"35%",IF(AND(Y17="Correctivo",Z17="Manual"),"25%",""))))))</f>
        <v>30%</v>
      </c>
      <c r="AB17" s="215" t="s">
        <v>78</v>
      </c>
      <c r="AC17" s="215" t="s">
        <v>353</v>
      </c>
      <c r="AD17" s="6" t="s">
        <v>97</v>
      </c>
      <c r="AE17" s="8" t="s">
        <v>81</v>
      </c>
      <c r="AF17" s="8" t="str">
        <f t="shared" ref="AF17:AF23" si="1">+W17</f>
        <v xml:space="preserve">Base de datos de CDP del aplicativo BOGDATA 
Correo electrónico (Cuando aplique) </v>
      </c>
      <c r="AG17" s="31">
        <f>IFERROR(IF(X17="Probabilidad",(I17-(+I17*AA17)),IF(X17="Impacto",I17,"")),"")</f>
        <v>0.42</v>
      </c>
      <c r="AH17" s="32" t="str">
        <f t="shared" ref="AH17:AH25" si="2">IFERROR(IF(AG17="","",IF(AG17&lt;=0.2,"Muy Baja",IF(AG17&lt;=0.4,"Baja",IF(AG17&lt;=0.6,"Media",IF(AG17&lt;=0.8,"Alta","Muy Alta"))))),"")</f>
        <v>Media</v>
      </c>
      <c r="AI17" s="33">
        <f>I17-(AA17*I17)</f>
        <v>0.42</v>
      </c>
      <c r="AJ17" s="34" t="str">
        <f t="shared" ref="AJ17:AJ25" si="3">IFERROR(IF(AK17="","",IF(AK17&lt;=0.2,"Leve",IF(AK17&lt;=0.4,"Menor",IF(AK17&lt;=0.6,"Moderado",IF(AK17&lt;=0.8,"Mayor","Catastrófico"))))),"")</f>
        <v>Moderado</v>
      </c>
      <c r="AK17" s="31">
        <f>IFERROR(IF(X17="Impacto",(M17-(+M17*AA17)),IF(X17="Probabilidad",M17,"")),"")</f>
        <v>0.6</v>
      </c>
      <c r="AL17" s="35" t="str">
        <f>+CONCATENATE(AH17, " - ", AJ17)</f>
        <v>Media - Moderado</v>
      </c>
      <c r="AM17" s="36" t="str">
        <f>+VLOOKUP(AL17,[3]Datos!$J$4:$K$28,2,)</f>
        <v>MODERADO</v>
      </c>
      <c r="AN17" s="295" t="s">
        <v>82</v>
      </c>
      <c r="AO17" s="292"/>
      <c r="AP17" s="296" t="s">
        <v>118</v>
      </c>
      <c r="AQ17" s="217"/>
      <c r="AR17" s="218"/>
      <c r="AT17" s="297">
        <v>46022</v>
      </c>
      <c r="AU17" s="219" t="s">
        <v>354</v>
      </c>
      <c r="AV17" s="298"/>
      <c r="AW17" s="299"/>
      <c r="AX17" s="300"/>
      <c r="AY17" s="27"/>
      <c r="AZ17" s="301" t="s">
        <v>355</v>
      </c>
      <c r="BA17" s="302" t="s">
        <v>356</v>
      </c>
    </row>
    <row r="18" spans="1:53" ht="353.25" customHeight="1" thickBot="1">
      <c r="A18" s="259"/>
      <c r="B18" s="260"/>
      <c r="C18" s="291"/>
      <c r="D18" s="303"/>
      <c r="E18" s="291"/>
      <c r="F18" s="291"/>
      <c r="G18" s="304"/>
      <c r="H18" s="263"/>
      <c r="I18" s="254"/>
      <c r="J18" s="264"/>
      <c r="K18" s="265"/>
      <c r="L18" s="263"/>
      <c r="M18" s="254"/>
      <c r="N18" s="266"/>
      <c r="O18" s="267"/>
      <c r="P18" s="2"/>
      <c r="Q18" s="305">
        <v>2</v>
      </c>
      <c r="R18" s="102" t="s">
        <v>347</v>
      </c>
      <c r="S18" s="102" t="s">
        <v>357</v>
      </c>
      <c r="T18" s="102" t="s">
        <v>358</v>
      </c>
      <c r="U18" s="306" t="s">
        <v>359</v>
      </c>
      <c r="V18" s="306" t="s">
        <v>360</v>
      </c>
      <c r="W18" s="102" t="s">
        <v>361</v>
      </c>
      <c r="X18" s="307" t="str">
        <f t="shared" ref="X18:X23" si="4">IF(OR(Y18="Preventivo",Y18="Detectivo"),"Probabilidad",IF(Y18="Correctivo","Impacto",""))</f>
        <v>Probabilidad</v>
      </c>
      <c r="Y18" s="6" t="s">
        <v>96</v>
      </c>
      <c r="Z18" s="6" t="s">
        <v>77</v>
      </c>
      <c r="AA18" s="30" t="str">
        <f t="shared" si="0"/>
        <v>30%</v>
      </c>
      <c r="AB18" s="215" t="s">
        <v>78</v>
      </c>
      <c r="AC18" s="215" t="s">
        <v>362</v>
      </c>
      <c r="AD18" s="6" t="s">
        <v>97</v>
      </c>
      <c r="AE18" s="8" t="s">
        <v>81</v>
      </c>
      <c r="AF18" s="8" t="str">
        <f t="shared" si="1"/>
        <v xml:space="preserve">Base de datos de CRP del aplicativo Bogdata
Correo electrónico ( Cuando aplique) </v>
      </c>
      <c r="AG18" s="268">
        <f t="shared" ref="AG18:AG23" si="5">IFERROR(IF(AND(X17="Probabilidad",X18="Probabilidad"),(AI17-(+AI17*AA18)),IF(X18="Probabilidad",($I$17-(+$I$17*AA18)),IF(X18="Impacto",AI17,""))),"")</f>
        <v>0.29399999999999998</v>
      </c>
      <c r="AH18" s="32" t="str">
        <f t="shared" si="2"/>
        <v>Baja</v>
      </c>
      <c r="AI18" s="33">
        <f t="shared" ref="AI18:AI23" si="6">+AG18</f>
        <v>0.29399999999999998</v>
      </c>
      <c r="AJ18" s="34" t="str">
        <f t="shared" si="3"/>
        <v>Moderado</v>
      </c>
      <c r="AK18" s="269">
        <f t="shared" ref="AK18:AK23" si="7">IFERROR(IF(AND(X17="Impacto",X17="Impacto"),(AK17-(+AK17*AA18)),IF(X18="Impacto",($M$17-(+$M$17*AA18)),IF(X18="Probabilidad",AK17,""))),"")</f>
        <v>0.6</v>
      </c>
      <c r="AL18" s="35" t="str">
        <f t="shared" ref="AL18:AL23" si="8">+CONCATENATE(AH18, " - ", AJ18)</f>
        <v>Baja - Moderado</v>
      </c>
      <c r="AM18" s="36" t="str">
        <f>+VLOOKUP(AL18,[3]Datos!$J$4:$K$28,2,)</f>
        <v>MODERADO</v>
      </c>
      <c r="AN18" s="308"/>
      <c r="AO18" s="2"/>
      <c r="AP18" s="309"/>
      <c r="AQ18" s="310"/>
      <c r="AR18" s="311"/>
      <c r="AT18" s="297">
        <v>46022</v>
      </c>
      <c r="AU18" s="312" t="s">
        <v>363</v>
      </c>
      <c r="AV18" s="313"/>
      <c r="AW18" s="314"/>
      <c r="AX18" s="315"/>
      <c r="AY18" s="27"/>
      <c r="AZ18" s="316"/>
      <c r="BA18" s="317" t="s">
        <v>364</v>
      </c>
    </row>
    <row r="19" spans="1:53" ht="353.25" customHeight="1" thickBot="1">
      <c r="A19" s="259"/>
      <c r="B19" s="260"/>
      <c r="C19" s="291"/>
      <c r="D19" s="303"/>
      <c r="E19" s="291"/>
      <c r="F19" s="291"/>
      <c r="G19" s="304"/>
      <c r="H19" s="263"/>
      <c r="I19" s="254"/>
      <c r="J19" s="264"/>
      <c r="K19" s="265"/>
      <c r="L19" s="263"/>
      <c r="M19" s="254"/>
      <c r="N19" s="266"/>
      <c r="O19" s="267"/>
      <c r="P19" s="2"/>
      <c r="Q19" s="305">
        <v>3</v>
      </c>
      <c r="R19" s="102" t="s">
        <v>365</v>
      </c>
      <c r="S19" s="318" t="s">
        <v>366</v>
      </c>
      <c r="T19" s="102" t="s">
        <v>367</v>
      </c>
      <c r="U19" s="102" t="s">
        <v>368</v>
      </c>
      <c r="V19" s="102" t="s">
        <v>369</v>
      </c>
      <c r="W19" s="318" t="s">
        <v>370</v>
      </c>
      <c r="X19" s="29" t="str">
        <f t="shared" si="4"/>
        <v>Probabilidad</v>
      </c>
      <c r="Y19" s="6" t="s">
        <v>76</v>
      </c>
      <c r="Z19" s="6" t="s">
        <v>77</v>
      </c>
      <c r="AA19" s="30" t="str">
        <f t="shared" si="0"/>
        <v>40%</v>
      </c>
      <c r="AB19" s="215" t="s">
        <v>78</v>
      </c>
      <c r="AC19" s="215" t="s">
        <v>371</v>
      </c>
      <c r="AD19" s="6" t="s">
        <v>97</v>
      </c>
      <c r="AE19" s="8" t="s">
        <v>81</v>
      </c>
      <c r="AF19" s="8" t="str">
        <f t="shared" si="1"/>
        <v>Memorando</v>
      </c>
      <c r="AG19" s="269">
        <f t="shared" si="5"/>
        <v>0.1764</v>
      </c>
      <c r="AH19" s="32" t="str">
        <f t="shared" si="2"/>
        <v>Muy Baja</v>
      </c>
      <c r="AI19" s="33">
        <f t="shared" si="6"/>
        <v>0.1764</v>
      </c>
      <c r="AJ19" s="34" t="str">
        <f t="shared" si="3"/>
        <v>Moderado</v>
      </c>
      <c r="AK19" s="269">
        <f t="shared" si="7"/>
        <v>0.6</v>
      </c>
      <c r="AL19" s="35" t="str">
        <f t="shared" si="8"/>
        <v>Muy Baja - Moderado</v>
      </c>
      <c r="AM19" s="36" t="str">
        <f>+VLOOKUP(AL19,[3]Datos!$J$4:$K$28,2,)</f>
        <v>MODERADO</v>
      </c>
      <c r="AN19" s="308"/>
      <c r="AO19" s="2"/>
      <c r="AP19" s="309"/>
      <c r="AQ19" s="310"/>
      <c r="AR19" s="311"/>
      <c r="AT19" s="297">
        <v>46022</v>
      </c>
      <c r="AU19" s="312" t="s">
        <v>372</v>
      </c>
      <c r="AV19" s="313"/>
      <c r="AW19" s="314"/>
      <c r="AX19" s="315"/>
      <c r="AY19" s="27"/>
      <c r="AZ19" s="316"/>
      <c r="BA19" s="317" t="s">
        <v>373</v>
      </c>
    </row>
    <row r="20" spans="1:53" ht="353.25" customHeight="1" thickBot="1">
      <c r="A20" s="259"/>
      <c r="B20" s="260"/>
      <c r="C20" s="291"/>
      <c r="D20" s="303"/>
      <c r="E20" s="291"/>
      <c r="F20" s="291"/>
      <c r="G20" s="304"/>
      <c r="H20" s="263"/>
      <c r="I20" s="254"/>
      <c r="J20" s="264"/>
      <c r="K20" s="265"/>
      <c r="L20" s="263"/>
      <c r="M20" s="254"/>
      <c r="N20" s="266"/>
      <c r="O20" s="267"/>
      <c r="P20" s="2"/>
      <c r="Q20" s="305">
        <v>4</v>
      </c>
      <c r="R20" s="102" t="s">
        <v>374</v>
      </c>
      <c r="S20" s="102" t="s">
        <v>375</v>
      </c>
      <c r="T20" s="102" t="s">
        <v>376</v>
      </c>
      <c r="U20" s="102" t="s">
        <v>377</v>
      </c>
      <c r="V20" s="102" t="s">
        <v>378</v>
      </c>
      <c r="W20" s="102" t="s">
        <v>379</v>
      </c>
      <c r="X20" s="29" t="str">
        <f t="shared" si="4"/>
        <v>Probabilidad</v>
      </c>
      <c r="Y20" s="6" t="s">
        <v>76</v>
      </c>
      <c r="Z20" s="6" t="s">
        <v>77</v>
      </c>
      <c r="AA20" s="30" t="str">
        <f t="shared" si="0"/>
        <v>40%</v>
      </c>
      <c r="AB20" s="8" t="s">
        <v>78</v>
      </c>
      <c r="AC20" s="319" t="s">
        <v>380</v>
      </c>
      <c r="AD20" s="6" t="s">
        <v>97</v>
      </c>
      <c r="AE20" s="8" t="s">
        <v>81</v>
      </c>
      <c r="AF20" s="8" t="str">
        <f>+W20</f>
        <v>Lotes firmados en Bogdata
Formato A-GDO-FT-001 "Entrega y Recibo de Documentos en Área Productora ( Cuando aplique)</v>
      </c>
      <c r="AG20" s="269">
        <f t="shared" si="5"/>
        <v>0.10584</v>
      </c>
      <c r="AH20" s="32" t="str">
        <f t="shared" si="2"/>
        <v>Muy Baja</v>
      </c>
      <c r="AI20" s="33">
        <f t="shared" si="6"/>
        <v>0.10584</v>
      </c>
      <c r="AJ20" s="34" t="str">
        <f t="shared" si="3"/>
        <v>Moderado</v>
      </c>
      <c r="AK20" s="269">
        <f t="shared" si="7"/>
        <v>0.6</v>
      </c>
      <c r="AL20" s="35" t="str">
        <f t="shared" si="8"/>
        <v>Muy Baja - Moderado</v>
      </c>
      <c r="AM20" s="36" t="str">
        <f>+VLOOKUP(AL20,[3]Datos!$J$4:$K$28,2,)</f>
        <v>MODERADO</v>
      </c>
      <c r="AN20" s="308"/>
      <c r="AO20" s="2"/>
      <c r="AP20" s="309"/>
      <c r="AQ20" s="310"/>
      <c r="AR20" s="311"/>
      <c r="AT20" s="297">
        <v>46022</v>
      </c>
      <c r="AU20" s="312" t="s">
        <v>381</v>
      </c>
      <c r="AV20" s="313"/>
      <c r="AW20" s="314"/>
      <c r="AX20" s="315"/>
      <c r="AY20" s="27"/>
      <c r="AZ20" s="316"/>
      <c r="BA20" s="317" t="s">
        <v>382</v>
      </c>
    </row>
    <row r="21" spans="1:53" ht="353.25" customHeight="1" thickBot="1">
      <c r="A21" s="259"/>
      <c r="B21" s="260"/>
      <c r="C21" s="291"/>
      <c r="D21" s="303"/>
      <c r="E21" s="291"/>
      <c r="F21" s="291"/>
      <c r="G21" s="304"/>
      <c r="H21" s="263"/>
      <c r="I21" s="254"/>
      <c r="J21" s="264"/>
      <c r="K21" s="265"/>
      <c r="L21" s="263"/>
      <c r="M21" s="254"/>
      <c r="N21" s="266"/>
      <c r="O21" s="267"/>
      <c r="P21" s="2"/>
      <c r="Q21" s="305">
        <v>5</v>
      </c>
      <c r="R21" s="102" t="s">
        <v>383</v>
      </c>
      <c r="S21" s="102" t="s">
        <v>384</v>
      </c>
      <c r="T21" s="102" t="s">
        <v>385</v>
      </c>
      <c r="U21" s="102" t="s">
        <v>386</v>
      </c>
      <c r="V21" s="102" t="s">
        <v>387</v>
      </c>
      <c r="W21" s="102" t="s">
        <v>388</v>
      </c>
      <c r="X21" s="29" t="str">
        <f t="shared" si="4"/>
        <v>Probabilidad</v>
      </c>
      <c r="Y21" s="6" t="s">
        <v>96</v>
      </c>
      <c r="Z21" s="6" t="s">
        <v>77</v>
      </c>
      <c r="AA21" s="30" t="str">
        <f t="shared" si="0"/>
        <v>30%</v>
      </c>
      <c r="AB21" s="8" t="s">
        <v>78</v>
      </c>
      <c r="AC21" s="319" t="s">
        <v>380</v>
      </c>
      <c r="AD21" s="6" t="s">
        <v>97</v>
      </c>
      <c r="AE21" s="8" t="s">
        <v>81</v>
      </c>
      <c r="AF21" s="8" t="str">
        <f t="shared" si="1"/>
        <v>Matriz control de giros
Captura de pantalla con devolución del lote ( Cuando aplique).</v>
      </c>
      <c r="AG21" s="269">
        <f t="shared" si="5"/>
        <v>7.4088000000000001E-2</v>
      </c>
      <c r="AH21" s="32" t="str">
        <f t="shared" si="2"/>
        <v>Muy Baja</v>
      </c>
      <c r="AI21" s="33">
        <f t="shared" si="6"/>
        <v>7.4088000000000001E-2</v>
      </c>
      <c r="AJ21" s="34" t="str">
        <f t="shared" si="3"/>
        <v>Moderado</v>
      </c>
      <c r="AK21" s="269">
        <f t="shared" si="7"/>
        <v>0.6</v>
      </c>
      <c r="AL21" s="35" t="str">
        <f t="shared" si="8"/>
        <v>Muy Baja - Moderado</v>
      </c>
      <c r="AM21" s="36" t="str">
        <f>+VLOOKUP(AL21,[3]Datos!$J$4:$K$28,2,)</f>
        <v>MODERADO</v>
      </c>
      <c r="AN21" s="308"/>
      <c r="AO21" s="2"/>
      <c r="AP21" s="309"/>
      <c r="AQ21" s="310"/>
      <c r="AR21" s="311"/>
      <c r="AT21" s="297">
        <v>46022</v>
      </c>
      <c r="AU21" s="312" t="s">
        <v>389</v>
      </c>
      <c r="AV21" s="313"/>
      <c r="AW21" s="314"/>
      <c r="AX21" s="315"/>
      <c r="AY21" s="27"/>
      <c r="AZ21" s="316"/>
      <c r="BA21" s="317" t="s">
        <v>390</v>
      </c>
    </row>
    <row r="22" spans="1:53" ht="353.25" customHeight="1" thickBot="1">
      <c r="A22" s="259"/>
      <c r="B22" s="260"/>
      <c r="C22" s="291"/>
      <c r="D22" s="303"/>
      <c r="E22" s="291"/>
      <c r="F22" s="291"/>
      <c r="G22" s="304"/>
      <c r="H22" s="263"/>
      <c r="I22" s="254"/>
      <c r="J22" s="264"/>
      <c r="K22" s="265"/>
      <c r="L22" s="263"/>
      <c r="M22" s="254"/>
      <c r="N22" s="266"/>
      <c r="O22" s="267"/>
      <c r="P22" s="2"/>
      <c r="Q22" s="305">
        <v>6</v>
      </c>
      <c r="R22" s="102" t="s">
        <v>391</v>
      </c>
      <c r="S22" s="102" t="s">
        <v>392</v>
      </c>
      <c r="T22" s="102" t="s">
        <v>393</v>
      </c>
      <c r="U22" s="102" t="s">
        <v>394</v>
      </c>
      <c r="V22" s="102" t="s">
        <v>395</v>
      </c>
      <c r="W22" s="102" t="s">
        <v>396</v>
      </c>
      <c r="X22" s="29" t="str">
        <f t="shared" si="4"/>
        <v>Impacto</v>
      </c>
      <c r="Y22" s="6" t="s">
        <v>130</v>
      </c>
      <c r="Z22" s="6" t="s">
        <v>77</v>
      </c>
      <c r="AA22" s="30" t="str">
        <f t="shared" si="0"/>
        <v>25%</v>
      </c>
      <c r="AB22" s="8" t="s">
        <v>132</v>
      </c>
      <c r="AC22" s="215" t="s">
        <v>397</v>
      </c>
      <c r="AD22" s="6" t="s">
        <v>97</v>
      </c>
      <c r="AE22" s="8" t="s">
        <v>81</v>
      </c>
      <c r="AF22" s="8" t="str">
        <f t="shared" si="1"/>
        <v>Actas de reunión / Listados de Asistencia
Correo electrónico ( Cuando aplique).</v>
      </c>
      <c r="AG22" s="269">
        <f t="shared" si="5"/>
        <v>7.4088000000000001E-2</v>
      </c>
      <c r="AH22" s="32" t="str">
        <f t="shared" si="2"/>
        <v>Muy Baja</v>
      </c>
      <c r="AI22" s="33">
        <f t="shared" si="6"/>
        <v>7.4088000000000001E-2</v>
      </c>
      <c r="AJ22" s="34" t="str">
        <f t="shared" si="3"/>
        <v>Moderado</v>
      </c>
      <c r="AK22" s="269">
        <f t="shared" si="7"/>
        <v>0.44999999999999996</v>
      </c>
      <c r="AL22" s="35" t="str">
        <f t="shared" si="8"/>
        <v>Muy Baja - Moderado</v>
      </c>
      <c r="AM22" s="36" t="str">
        <f>+VLOOKUP(AL22,[3]Datos!$J$4:$K$28,2,)</f>
        <v>MODERADO</v>
      </c>
      <c r="AN22" s="308"/>
      <c r="AO22" s="2"/>
      <c r="AP22" s="309"/>
      <c r="AQ22" s="310"/>
      <c r="AR22" s="311"/>
      <c r="AT22" s="297">
        <v>46022</v>
      </c>
      <c r="AU22" s="312" t="s">
        <v>398</v>
      </c>
      <c r="AV22" s="313"/>
      <c r="AW22" s="314"/>
      <c r="AX22" s="315"/>
      <c r="AY22" s="27"/>
      <c r="AZ22" s="316"/>
      <c r="BA22" s="317" t="s">
        <v>399</v>
      </c>
    </row>
    <row r="23" spans="1:53" ht="353.25" customHeight="1" thickBot="1">
      <c r="A23" s="249"/>
      <c r="B23" s="210"/>
      <c r="C23" s="140"/>
      <c r="D23" s="320"/>
      <c r="E23" s="140"/>
      <c r="F23" s="140"/>
      <c r="G23" s="321"/>
      <c r="H23" s="135"/>
      <c r="I23" s="132"/>
      <c r="J23" s="322"/>
      <c r="K23" s="323"/>
      <c r="L23" s="135"/>
      <c r="M23" s="132"/>
      <c r="N23" s="324"/>
      <c r="O23" s="325"/>
      <c r="P23" s="326"/>
      <c r="Q23" s="293">
        <v>7</v>
      </c>
      <c r="R23" s="102" t="s">
        <v>400</v>
      </c>
      <c r="S23" s="102" t="s">
        <v>401</v>
      </c>
      <c r="T23" s="102" t="s">
        <v>402</v>
      </c>
      <c r="U23" s="102" t="s">
        <v>403</v>
      </c>
      <c r="V23" s="102" t="s">
        <v>404</v>
      </c>
      <c r="W23" s="102" t="s">
        <v>396</v>
      </c>
      <c r="X23" s="29" t="str">
        <f t="shared" si="4"/>
        <v>Impacto</v>
      </c>
      <c r="Y23" s="6" t="s">
        <v>130</v>
      </c>
      <c r="Z23" s="6" t="s">
        <v>77</v>
      </c>
      <c r="AA23" s="30" t="str">
        <f t="shared" si="0"/>
        <v>25%</v>
      </c>
      <c r="AB23" s="8" t="s">
        <v>78</v>
      </c>
      <c r="AC23" s="215" t="s">
        <v>405</v>
      </c>
      <c r="AD23" s="6" t="s">
        <v>97</v>
      </c>
      <c r="AE23" s="8" t="s">
        <v>81</v>
      </c>
      <c r="AF23" s="8" t="str">
        <f t="shared" si="1"/>
        <v>Actas de reunión / Listados de Asistencia
Correo electrónico ( Cuando aplique).</v>
      </c>
      <c r="AG23" s="327">
        <f t="shared" si="5"/>
        <v>7.4088000000000001E-2</v>
      </c>
      <c r="AH23" s="32" t="str">
        <f t="shared" si="2"/>
        <v>Muy Baja</v>
      </c>
      <c r="AI23" s="33">
        <f t="shared" si="6"/>
        <v>7.4088000000000001E-2</v>
      </c>
      <c r="AJ23" s="34" t="str">
        <f t="shared" si="3"/>
        <v>Menor</v>
      </c>
      <c r="AK23" s="327">
        <f t="shared" si="7"/>
        <v>0.33749999999999997</v>
      </c>
      <c r="AL23" s="35" t="str">
        <f t="shared" si="8"/>
        <v>Muy Baja - Menor</v>
      </c>
      <c r="AM23" s="36" t="str">
        <f>+VLOOKUP(AL23,[3]Datos!$J$4:$K$28,2,)</f>
        <v>BAJO</v>
      </c>
      <c r="AN23" s="295"/>
      <c r="AO23" s="326"/>
      <c r="AP23" s="296"/>
      <c r="AQ23" s="217"/>
      <c r="AR23" s="218"/>
      <c r="AS23" s="328"/>
      <c r="AT23" s="297">
        <v>46022</v>
      </c>
      <c r="AU23" s="102" t="s">
        <v>406</v>
      </c>
      <c r="AV23" s="329"/>
      <c r="AW23" s="330"/>
      <c r="AX23" s="331"/>
      <c r="AY23" s="332"/>
      <c r="AZ23" s="333"/>
      <c r="BA23" s="317" t="s">
        <v>407</v>
      </c>
    </row>
    <row r="24" spans="1:53" ht="305.25" customHeight="1">
      <c r="A24" s="249">
        <v>2</v>
      </c>
      <c r="B24" s="210" t="s">
        <v>65</v>
      </c>
      <c r="C24" s="140" t="s">
        <v>408</v>
      </c>
      <c r="D24" s="291" t="s">
        <v>409</v>
      </c>
      <c r="E24" s="140" t="s">
        <v>410</v>
      </c>
      <c r="F24" s="140"/>
      <c r="G24" s="251">
        <v>295</v>
      </c>
      <c r="H24" s="135" t="str">
        <f>IF(G24&lt;=0,"",IF(G24&lt;=2,"Muy Baja",IF(G24&lt;=24,"Baja",IF(G24&lt;=500,"Media",IF(G24&lt;=5000,"Alta","Muy Alta")))))</f>
        <v>Media</v>
      </c>
      <c r="I24" s="132">
        <f>IF(H24="","",IF(H24="Muy Baja",0.2,IF(H24="Baja",0.4,IF(H24="Media",0.6,IF(H24="Alta",0.8,IF(H24="Muy Alta",1,))))))</f>
        <v>0.6</v>
      </c>
      <c r="J24" s="252" t="s">
        <v>128</v>
      </c>
      <c r="K24" s="253" t="str">
        <f>+J24</f>
        <v>El riesgo afecta la imagen de la entidad internamente, de conocimiento general nivel interno, de junta directiva y/o de proveedores</v>
      </c>
      <c r="L24" s="135" t="str">
        <f>+VLOOKUP(K24,[3]Datos!$O$4:$P$15,2,FALSE)</f>
        <v>Menor</v>
      </c>
      <c r="M24" s="132">
        <f>IF(L24="","",IF(L24="Leve",0.2,IF(L24="Menor",0.4,IF(L24="Moderado",0.6,IF(L24="Mayor",0.8,IF(L24="Catastrófico",1,))))))</f>
        <v>0.4</v>
      </c>
      <c r="N24" s="254" t="str">
        <f>+CONCATENATE(H24, " - ", L24)</f>
        <v>Media - Menor</v>
      </c>
      <c r="O24" s="255" t="str">
        <f>+VLOOKUP(N24,[3]Datos!J11:K35,2,)</f>
        <v>MODERADO</v>
      </c>
      <c r="P24" s="292"/>
      <c r="Q24" s="293">
        <v>1</v>
      </c>
      <c r="R24" s="294" t="s">
        <v>411</v>
      </c>
      <c r="S24" s="334" t="s">
        <v>412</v>
      </c>
      <c r="T24" s="294" t="s">
        <v>367</v>
      </c>
      <c r="U24" s="294" t="s">
        <v>368</v>
      </c>
      <c r="V24" s="294" t="s">
        <v>369</v>
      </c>
      <c r="W24" s="334" t="s">
        <v>370</v>
      </c>
      <c r="X24" s="29" t="str">
        <f>IF(OR(Y24="Preventivo",Y24="Detectivo"),"Probabilidad",IF(Y24="Correctivo","Impacto",""))</f>
        <v>Probabilidad</v>
      </c>
      <c r="Y24" s="6" t="s">
        <v>76</v>
      </c>
      <c r="Z24" s="6" t="s">
        <v>77</v>
      </c>
      <c r="AA24" s="30" t="str">
        <f t="shared" si="0"/>
        <v>40%</v>
      </c>
      <c r="AB24" s="8" t="s">
        <v>78</v>
      </c>
      <c r="AC24" s="335" t="s">
        <v>413</v>
      </c>
      <c r="AD24" s="6" t="s">
        <v>97</v>
      </c>
      <c r="AE24" s="8" t="s">
        <v>81</v>
      </c>
      <c r="AF24" s="8" t="str">
        <f>+W24</f>
        <v>Memorando</v>
      </c>
      <c r="AG24" s="31">
        <f>IFERROR(IF(X24="Probabilidad",(I24-(+I24*AA24)),IF(X24="Impacto",I24,"")),"")</f>
        <v>0.36</v>
      </c>
      <c r="AH24" s="32" t="str">
        <f t="shared" si="2"/>
        <v>Baja</v>
      </c>
      <c r="AI24" s="33">
        <f>I24-(AA24*I24)</f>
        <v>0.36</v>
      </c>
      <c r="AJ24" s="34" t="str">
        <f t="shared" si="3"/>
        <v>Menor</v>
      </c>
      <c r="AK24" s="31">
        <f>IFERROR(IF(X24="Impacto",(M24-(+M24*AA24)),IF(X24="Probabilidad",M24,"")),"")</f>
        <v>0.4</v>
      </c>
      <c r="AL24" s="35" t="str">
        <f>+CONCATENATE(AH24, " - ", AJ24)</f>
        <v>Baja - Menor</v>
      </c>
      <c r="AM24" s="36" t="str">
        <f>+VLOOKUP(AL24,[3]Datos!$J$4:$K$28,2,)</f>
        <v>MODERADO</v>
      </c>
      <c r="AN24" s="295" t="s">
        <v>82</v>
      </c>
      <c r="AO24" s="292"/>
      <c r="AP24" s="336" t="s">
        <v>414</v>
      </c>
      <c r="AQ24" s="241" t="s">
        <v>415</v>
      </c>
      <c r="AR24" s="337" t="s">
        <v>416</v>
      </c>
      <c r="AT24" s="297">
        <v>46022</v>
      </c>
      <c r="AU24" s="294" t="s">
        <v>417</v>
      </c>
      <c r="AV24" s="298" t="s">
        <v>418</v>
      </c>
      <c r="AW24" s="338"/>
      <c r="AX24" s="300"/>
      <c r="AY24" s="27"/>
      <c r="AZ24" s="339" t="s">
        <v>419</v>
      </c>
      <c r="BA24" s="302" t="s">
        <v>420</v>
      </c>
    </row>
    <row r="25" spans="1:53" ht="267" customHeight="1">
      <c r="A25" s="249"/>
      <c r="B25" s="210"/>
      <c r="C25" s="140"/>
      <c r="D25" s="320"/>
      <c r="E25" s="140"/>
      <c r="F25" s="140"/>
      <c r="G25" s="251"/>
      <c r="H25" s="135"/>
      <c r="I25" s="132"/>
      <c r="J25" s="322"/>
      <c r="K25" s="323"/>
      <c r="L25" s="135"/>
      <c r="M25" s="132"/>
      <c r="N25" s="324"/>
      <c r="O25" s="325"/>
      <c r="P25" s="326"/>
      <c r="Q25" s="293">
        <v>2</v>
      </c>
      <c r="R25" s="294" t="s">
        <v>411</v>
      </c>
      <c r="S25" s="294" t="s">
        <v>421</v>
      </c>
      <c r="T25" s="294" t="s">
        <v>422</v>
      </c>
      <c r="U25" s="294" t="s">
        <v>423</v>
      </c>
      <c r="V25" s="294" t="s">
        <v>424</v>
      </c>
      <c r="W25" s="294" t="s">
        <v>425</v>
      </c>
      <c r="X25" s="29" t="str">
        <f t="shared" ref="X25" si="9">IF(OR(Y25="Preventivo",Y25="Detectivo"),"Probabilidad",IF(Y25="Correctivo","Impacto",""))</f>
        <v>Impacto</v>
      </c>
      <c r="Y25" s="6" t="s">
        <v>130</v>
      </c>
      <c r="Z25" s="6" t="s">
        <v>77</v>
      </c>
      <c r="AA25" s="30" t="str">
        <f t="shared" si="0"/>
        <v>25%</v>
      </c>
      <c r="AB25" s="8" t="s">
        <v>132</v>
      </c>
      <c r="AC25" s="215" t="s">
        <v>426</v>
      </c>
      <c r="AD25" s="6" t="s">
        <v>97</v>
      </c>
      <c r="AE25" s="8" t="s">
        <v>81</v>
      </c>
      <c r="AF25" s="8" t="str">
        <f>+W25</f>
        <v>Memorandos de respuestas 
Listado de asistencia (Cuando aplique)</v>
      </c>
      <c r="AG25" s="340">
        <f t="shared" ref="AG25" si="10">IFERROR(IF(AND(X24="Probabilidad",X25="Probabilidad"),(AI24-(+AI24*AA25)),IF(X25="Probabilidad",($I$17-(+$I$17*AA25)),IF(X25="Impacto",AI24,""))),"")</f>
        <v>0.36</v>
      </c>
      <c r="AH25" s="32" t="str">
        <f t="shared" si="2"/>
        <v>Baja</v>
      </c>
      <c r="AI25" s="33">
        <f t="shared" ref="AI25" si="11">+AG25</f>
        <v>0.36</v>
      </c>
      <c r="AJ25" s="34" t="str">
        <f t="shared" si="3"/>
        <v>Moderado</v>
      </c>
      <c r="AK25" s="327">
        <f t="shared" ref="AK25" si="12">IFERROR(IF(AND(X24="Impacto",X24="Impacto"),(AK24-(+AK24*AA25)),IF(X25="Impacto",($M$17-(+$M$17*AA25)),IF(X25="Probabilidad",AK24,""))),"")</f>
        <v>0.44999999999999996</v>
      </c>
      <c r="AL25" s="35" t="str">
        <f t="shared" ref="AL25" si="13">+CONCATENATE(AH25, " - ", AJ25)</f>
        <v>Baja - Moderado</v>
      </c>
      <c r="AM25" s="36" t="str">
        <f>+VLOOKUP(AL25,[3]Datos!$J$4:$K$28,2,)</f>
        <v>MODERADO</v>
      </c>
      <c r="AN25" s="295"/>
      <c r="AO25" s="326"/>
      <c r="AP25" s="336"/>
      <c r="AQ25" s="241"/>
      <c r="AR25" s="337"/>
      <c r="AS25" s="328"/>
      <c r="AT25" s="297"/>
      <c r="AU25" s="341" t="s">
        <v>427</v>
      </c>
      <c r="AV25" s="329"/>
      <c r="AW25" s="330"/>
      <c r="AX25" s="331"/>
      <c r="AY25" s="332"/>
      <c r="AZ25" s="342"/>
      <c r="BA25" s="317" t="s">
        <v>428</v>
      </c>
    </row>
    <row r="26" spans="1:53">
      <c r="P26" s="2"/>
    </row>
    <row r="27" spans="1:53" s="1" customFormat="1">
      <c r="A27"/>
      <c r="B27"/>
      <c r="C27"/>
      <c r="D27"/>
      <c r="E27"/>
      <c r="F27"/>
      <c r="G27"/>
      <c r="H27"/>
      <c r="I27"/>
      <c r="J27"/>
      <c r="K27"/>
      <c r="P27" s="2"/>
      <c r="AN27" s="4"/>
      <c r="AO27" s="4"/>
      <c r="AP27" s="4"/>
      <c r="AS27"/>
      <c r="AT27"/>
      <c r="AU27"/>
      <c r="AV27"/>
      <c r="AW27"/>
      <c r="AX27"/>
      <c r="AY27"/>
      <c r="AZ27"/>
      <c r="BA27"/>
    </row>
    <row r="28" spans="1:53" s="1" customFormat="1">
      <c r="A28"/>
      <c r="B28"/>
      <c r="C28"/>
      <c r="D28"/>
      <c r="E28"/>
      <c r="F28"/>
      <c r="G28"/>
      <c r="H28"/>
      <c r="I28"/>
      <c r="J28"/>
      <c r="K28"/>
      <c r="P28" s="2"/>
      <c r="AN28" s="4"/>
      <c r="AO28" s="4"/>
      <c r="AP28" s="4"/>
      <c r="AS28"/>
      <c r="AT28"/>
      <c r="AU28"/>
      <c r="AV28"/>
      <c r="AW28"/>
      <c r="AX28"/>
      <c r="AY28"/>
      <c r="AZ28"/>
      <c r="BA28"/>
    </row>
    <row r="29" spans="1:53" s="1" customFormat="1">
      <c r="A29"/>
      <c r="B29"/>
      <c r="C29"/>
      <c r="D29"/>
      <c r="E29"/>
      <c r="F29"/>
      <c r="G29"/>
      <c r="H29"/>
      <c r="I29"/>
      <c r="J29"/>
      <c r="K29"/>
      <c r="P29" s="2"/>
      <c r="AN29" s="4"/>
      <c r="AO29" s="4"/>
      <c r="AP29" s="4"/>
      <c r="AS29"/>
      <c r="AT29"/>
      <c r="AU29"/>
      <c r="AV29"/>
      <c r="AW29"/>
      <c r="AX29"/>
      <c r="AY29"/>
      <c r="AZ29"/>
      <c r="BA29"/>
    </row>
    <row r="30" spans="1:53" s="1" customFormat="1">
      <c r="A30"/>
      <c r="B30"/>
      <c r="C30"/>
      <c r="D30"/>
      <c r="E30"/>
      <c r="F30"/>
      <c r="G30"/>
      <c r="H30"/>
      <c r="I30"/>
      <c r="J30"/>
      <c r="K30"/>
      <c r="P30" s="2"/>
      <c r="AN30" s="4"/>
      <c r="AO30" s="4"/>
      <c r="AP30" s="4"/>
      <c r="AS30"/>
      <c r="AT30"/>
      <c r="AU30"/>
      <c r="AV30"/>
      <c r="AW30"/>
      <c r="AX30"/>
      <c r="AY30"/>
      <c r="AZ30"/>
      <c r="BA30"/>
    </row>
    <row r="31" spans="1:53" s="1" customFormat="1">
      <c r="A31"/>
      <c r="B31"/>
      <c r="C31"/>
      <c r="D31"/>
      <c r="E31"/>
      <c r="F31"/>
      <c r="G31"/>
      <c r="H31"/>
      <c r="I31"/>
      <c r="J31"/>
      <c r="K31"/>
      <c r="P31" s="2"/>
      <c r="AN31" s="4"/>
      <c r="AO31" s="4"/>
      <c r="AP31" s="4"/>
      <c r="AS31"/>
      <c r="AT31"/>
      <c r="AU31"/>
      <c r="AV31"/>
      <c r="AW31"/>
      <c r="AX31"/>
      <c r="AY31"/>
      <c r="AZ31"/>
      <c r="BA31"/>
    </row>
    <row r="32" spans="1:53" s="1" customFormat="1">
      <c r="A32"/>
      <c r="B32"/>
      <c r="C32"/>
      <c r="D32"/>
      <c r="E32"/>
      <c r="F32"/>
      <c r="G32"/>
      <c r="H32"/>
      <c r="I32"/>
      <c r="J32"/>
      <c r="K32"/>
      <c r="P32" s="2"/>
      <c r="AN32" s="4"/>
      <c r="AO32" s="4"/>
      <c r="AP32" s="4"/>
      <c r="AS32"/>
      <c r="AT32"/>
      <c r="AU32"/>
      <c r="AV32"/>
      <c r="AW32"/>
      <c r="AX32"/>
      <c r="AY32"/>
      <c r="AZ32"/>
      <c r="BA32"/>
    </row>
    <row r="33" spans="1:53" s="1" customFormat="1">
      <c r="A33"/>
      <c r="B33"/>
      <c r="C33"/>
      <c r="D33"/>
      <c r="E33"/>
      <c r="F33"/>
      <c r="G33"/>
      <c r="H33"/>
      <c r="I33"/>
      <c r="J33"/>
      <c r="K33"/>
      <c r="P33" s="2"/>
      <c r="AN33" s="4"/>
      <c r="AO33" s="4"/>
      <c r="AP33" s="4"/>
      <c r="AS33"/>
      <c r="AT33"/>
      <c r="AU33"/>
      <c r="AV33"/>
      <c r="AW33"/>
      <c r="AX33"/>
      <c r="AY33"/>
      <c r="AZ33"/>
      <c r="BA33"/>
    </row>
  </sheetData>
  <mergeCells count="73">
    <mergeCell ref="AV24:AV25"/>
    <mergeCell ref="AW24:AW25"/>
    <mergeCell ref="AX24:AX25"/>
    <mergeCell ref="AZ24:AZ25"/>
    <mergeCell ref="N24:N25"/>
    <mergeCell ref="O24:O25"/>
    <mergeCell ref="AN24:AN25"/>
    <mergeCell ref="AP24:AP25"/>
    <mergeCell ref="AQ24:AQ25"/>
    <mergeCell ref="AR24:AR25"/>
    <mergeCell ref="H24:H25"/>
    <mergeCell ref="I24:I25"/>
    <mergeCell ref="J24:J25"/>
    <mergeCell ref="K24:K25"/>
    <mergeCell ref="L24:L25"/>
    <mergeCell ref="M24:M25"/>
    <mergeCell ref="AW17:AW23"/>
    <mergeCell ref="AX17:AX23"/>
    <mergeCell ref="AZ17:AZ23"/>
    <mergeCell ref="A24:A25"/>
    <mergeCell ref="B24:B25"/>
    <mergeCell ref="C24:C25"/>
    <mergeCell ref="D24:D25"/>
    <mergeCell ref="E24:E25"/>
    <mergeCell ref="F24:F25"/>
    <mergeCell ref="G24:G25"/>
    <mergeCell ref="O17:O23"/>
    <mergeCell ref="AN17:AN23"/>
    <mergeCell ref="AP17:AP23"/>
    <mergeCell ref="AQ17:AQ23"/>
    <mergeCell ref="AR17:AR23"/>
    <mergeCell ref="AV17:AV23"/>
    <mergeCell ref="I17:I23"/>
    <mergeCell ref="J17:J23"/>
    <mergeCell ref="K17:K23"/>
    <mergeCell ref="L17:L23"/>
    <mergeCell ref="M17:M23"/>
    <mergeCell ref="N17:N23"/>
    <mergeCell ref="AB16:AC16"/>
    <mergeCell ref="AE16:AF16"/>
    <mergeCell ref="A17:A23"/>
    <mergeCell ref="B17:B23"/>
    <mergeCell ref="C17:C23"/>
    <mergeCell ref="D17:D23"/>
    <mergeCell ref="E17:E23"/>
    <mergeCell ref="F17:F23"/>
    <mergeCell ref="G17:G23"/>
    <mergeCell ref="H17:H23"/>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3">
    <cfRule type="cellIs" dxfId="291" priority="44" operator="equal">
      <formula>"Muy Alta"</formula>
    </cfRule>
    <cfRule type="cellIs" dxfId="290" priority="45" operator="equal">
      <formula>"Alta"</formula>
    </cfRule>
    <cfRule type="cellIs" dxfId="289" priority="46" operator="equal">
      <formula>"Media"</formula>
    </cfRule>
    <cfRule type="cellIs" dxfId="288" priority="47" operator="equal">
      <formula>"Muy Baja"</formula>
    </cfRule>
    <cfRule type="cellIs" dxfId="287" priority="48" operator="equal">
      <formula>"Baja"</formula>
    </cfRule>
  </conditionalFormatting>
  <conditionalFormatting sqref="L17:L23">
    <cfRule type="cellIs" dxfId="286" priority="39" operator="equal">
      <formula>"Leve"</formula>
    </cfRule>
    <cfRule type="cellIs" dxfId="285" priority="40" operator="equal">
      <formula>"Catastrófico"</formula>
    </cfRule>
    <cfRule type="cellIs" dxfId="284" priority="41" operator="equal">
      <formula>"Mayor"</formula>
    </cfRule>
    <cfRule type="cellIs" dxfId="283" priority="42" operator="equal">
      <formula>"Moderado"</formula>
    </cfRule>
    <cfRule type="cellIs" dxfId="282" priority="43" operator="equal">
      <formula>"Menor"</formula>
    </cfRule>
  </conditionalFormatting>
  <conditionalFormatting sqref="O17:O23 AM17:AM23">
    <cfRule type="cellIs" dxfId="281" priority="35" operator="equal">
      <formula>"EXTREMO"</formula>
    </cfRule>
    <cfRule type="cellIs" dxfId="280" priority="36" operator="equal">
      <formula>"ALTO"</formula>
    </cfRule>
    <cfRule type="cellIs" dxfId="279" priority="37" operator="equal">
      <formula>"BAJO"</formula>
    </cfRule>
    <cfRule type="cellIs" dxfId="278" priority="38" operator="equal">
      <formula>"MODERADO"</formula>
    </cfRule>
  </conditionalFormatting>
  <conditionalFormatting sqref="AH17:AH23">
    <cfRule type="cellIs" dxfId="277" priority="30" operator="equal">
      <formula>"Muy Baja"</formula>
    </cfRule>
    <cfRule type="cellIs" dxfId="276" priority="31" operator="equal">
      <formula>"Baja"</formula>
    </cfRule>
    <cfRule type="cellIs" dxfId="275" priority="32" operator="equal">
      <formula>"Media"</formula>
    </cfRule>
    <cfRule type="cellIs" dxfId="274" priority="33" operator="equal">
      <formula>"Muy Alta"</formula>
    </cfRule>
    <cfRule type="cellIs" dxfId="273" priority="34" operator="equal">
      <formula>"Alta"</formula>
    </cfRule>
  </conditionalFormatting>
  <conditionalFormatting sqref="AJ17:AJ23">
    <cfRule type="cellIs" dxfId="272" priority="25" operator="equal">
      <formula>"Catastrófico"</formula>
    </cfRule>
    <cfRule type="cellIs" dxfId="271" priority="26" operator="equal">
      <formula>"Mayor"</formula>
    </cfRule>
    <cfRule type="cellIs" dxfId="270" priority="27" operator="equal">
      <formula>"Moderado"</formula>
    </cfRule>
    <cfRule type="cellIs" dxfId="269" priority="28" operator="equal">
      <formula>"Menor"</formula>
    </cfRule>
    <cfRule type="cellIs" dxfId="268" priority="29" operator="equal">
      <formula>"Leve"</formula>
    </cfRule>
  </conditionalFormatting>
  <conditionalFormatting sqref="H24:H25">
    <cfRule type="cellIs" dxfId="267" priority="20" operator="equal">
      <formula>"Muy Alta"</formula>
    </cfRule>
    <cfRule type="cellIs" dxfId="266" priority="21" operator="equal">
      <formula>"Alta"</formula>
    </cfRule>
    <cfRule type="cellIs" dxfId="265" priority="22" operator="equal">
      <formula>"Media"</formula>
    </cfRule>
    <cfRule type="cellIs" dxfId="264" priority="23" operator="equal">
      <formula>"Muy Baja"</formula>
    </cfRule>
    <cfRule type="cellIs" dxfId="263" priority="24" operator="equal">
      <formula>"Baja"</formula>
    </cfRule>
  </conditionalFormatting>
  <conditionalFormatting sqref="L24:L25">
    <cfRule type="cellIs" dxfId="262" priority="15" operator="equal">
      <formula>"Leve"</formula>
    </cfRule>
    <cfRule type="cellIs" dxfId="261" priority="16" operator="equal">
      <formula>"Catastrófico"</formula>
    </cfRule>
    <cfRule type="cellIs" dxfId="260" priority="17" operator="equal">
      <formula>"Mayor"</formula>
    </cfRule>
    <cfRule type="cellIs" dxfId="259" priority="18" operator="equal">
      <formula>"Moderado"</formula>
    </cfRule>
    <cfRule type="cellIs" dxfId="258" priority="19" operator="equal">
      <formula>"Menor"</formula>
    </cfRule>
  </conditionalFormatting>
  <conditionalFormatting sqref="O24:O25 AM24:AM25">
    <cfRule type="cellIs" dxfId="257" priority="11" operator="equal">
      <formula>"EXTREMO"</formula>
    </cfRule>
    <cfRule type="cellIs" dxfId="256" priority="12" operator="equal">
      <formula>"ALTO"</formula>
    </cfRule>
    <cfRule type="cellIs" dxfId="255" priority="13" operator="equal">
      <formula>"BAJO"</formula>
    </cfRule>
    <cfRule type="cellIs" dxfId="254" priority="14" operator="equal">
      <formula>"MODERADO"</formula>
    </cfRule>
  </conditionalFormatting>
  <conditionalFormatting sqref="AH24:AH25">
    <cfRule type="cellIs" dxfId="253" priority="6" operator="equal">
      <formula>"Muy Baja"</formula>
    </cfRule>
    <cfRule type="cellIs" dxfId="252" priority="7" operator="equal">
      <formula>"Baja"</formula>
    </cfRule>
    <cfRule type="cellIs" dxfId="251" priority="8" operator="equal">
      <formula>"Media"</formula>
    </cfRule>
    <cfRule type="cellIs" dxfId="250" priority="9" operator="equal">
      <formula>"Muy Alta"</formula>
    </cfRule>
    <cfRule type="cellIs" dxfId="249" priority="10" operator="equal">
      <formula>"Alta"</formula>
    </cfRule>
  </conditionalFormatting>
  <conditionalFormatting sqref="AJ24:AJ25">
    <cfRule type="cellIs" dxfId="248" priority="1" operator="equal">
      <formula>"Catastrófico"</formula>
    </cfRule>
    <cfRule type="cellIs" dxfId="247" priority="2" operator="equal">
      <formula>"Mayor"</formula>
    </cfRule>
    <cfRule type="cellIs" dxfId="246" priority="3" operator="equal">
      <formula>"Moderado"</formula>
    </cfRule>
    <cfRule type="cellIs" dxfId="245" priority="4" operator="equal">
      <formula>"Menor"</formula>
    </cfRule>
    <cfRule type="cellIs" dxfId="244" priority="5" operator="equal">
      <formula>"Leve"</formula>
    </cfRule>
  </conditionalFormatting>
  <hyperlinks>
    <hyperlink ref="A14:O15" location="Instructivo!A1" display="IDENTIFICACIÓN DEL RIESGO" xr:uid="{1138661C-848A-444E-A5B7-05B45E7B2171}"/>
  </hyperlinks>
  <pageMargins left="0.70866141732283472" right="0.70866141732283472" top="0.74803149606299213" bottom="0.74803149606299213" header="0.31496062992125984" footer="0.31496062992125984"/>
  <pageSetup paperSize="41" scale="12" orientation="landscape" r:id="rId1"/>
  <colBreaks count="1" manualBreakCount="1">
    <brk id="16" max="22"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78120-F942-48A5-BB28-FB69E34D9AC2}">
  <sheetPr>
    <pageSetUpPr fitToPage="1"/>
  </sheetPr>
  <dimension ref="A1:BA31"/>
  <sheetViews>
    <sheetView showGridLines="0" topLeftCell="A19" zoomScale="70" zoomScaleNormal="70" zoomScaleSheetLayoutView="80" workbookViewId="0">
      <selection activeCell="H40" sqref="H40"/>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17"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c r="A1" s="173"/>
      <c r="B1" s="174"/>
      <c r="C1" s="179" t="s">
        <v>0</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1"/>
      <c r="AX1" s="173" t="s">
        <v>1</v>
      </c>
      <c r="AY1" s="174"/>
      <c r="AZ1" s="191" t="s">
        <v>2</v>
      </c>
      <c r="BA1" s="192"/>
    </row>
    <row r="2" spans="1:53" ht="15.75" customHeight="1" thickBot="1">
      <c r="A2" s="175"/>
      <c r="B2" s="176"/>
      <c r="C2" s="182"/>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4"/>
      <c r="AX2" s="177"/>
      <c r="AY2" s="178"/>
      <c r="AZ2" s="193"/>
      <c r="BA2" s="194"/>
    </row>
    <row r="3" spans="1:53" ht="15.75" customHeight="1">
      <c r="A3" s="175"/>
      <c r="B3" s="176"/>
      <c r="C3" s="182"/>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4"/>
      <c r="AX3" s="173" t="s">
        <v>3</v>
      </c>
      <c r="AY3" s="174"/>
      <c r="AZ3" s="195" t="s">
        <v>134</v>
      </c>
      <c r="BA3" s="196"/>
    </row>
    <row r="4" spans="1:53" ht="16.5" customHeight="1" thickBot="1">
      <c r="A4" s="175"/>
      <c r="B4" s="176"/>
      <c r="C4" s="185"/>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7"/>
      <c r="AX4" s="177"/>
      <c r="AY4" s="178"/>
      <c r="AZ4" s="197"/>
      <c r="BA4" s="198"/>
    </row>
    <row r="5" spans="1:53" ht="20.45" customHeight="1">
      <c r="A5" s="175"/>
      <c r="B5" s="176"/>
      <c r="C5" s="182" t="s">
        <v>5</v>
      </c>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4"/>
      <c r="AX5" s="173" t="s">
        <v>6</v>
      </c>
      <c r="AY5" s="174"/>
      <c r="AZ5" s="173" t="s">
        <v>266</v>
      </c>
      <c r="BA5" s="174"/>
    </row>
    <row r="6" spans="1:53" ht="15" customHeight="1" thickBot="1">
      <c r="A6" s="175"/>
      <c r="B6" s="176"/>
      <c r="C6" s="182"/>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4"/>
      <c r="AX6" s="177"/>
      <c r="AY6" s="178"/>
      <c r="AZ6" s="177"/>
      <c r="BA6" s="178"/>
    </row>
    <row r="7" spans="1:53" ht="15.75" customHeight="1">
      <c r="A7" s="175"/>
      <c r="B7" s="176"/>
      <c r="C7" s="182"/>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4"/>
      <c r="AX7" s="173" t="s">
        <v>8</v>
      </c>
      <c r="AY7" s="174"/>
      <c r="AZ7" s="199">
        <v>45828</v>
      </c>
      <c r="BA7" s="192"/>
    </row>
    <row r="8" spans="1:53" ht="16.5" customHeight="1" thickBot="1">
      <c r="A8" s="177"/>
      <c r="B8" s="178"/>
      <c r="C8" s="185"/>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7"/>
      <c r="AX8" s="177"/>
      <c r="AY8" s="178"/>
      <c r="AZ8" s="193"/>
      <c r="BA8" s="194"/>
    </row>
    <row r="10" spans="1:53" ht="54" customHeight="1">
      <c r="A10" s="169" t="s">
        <v>9</v>
      </c>
      <c r="B10" s="169"/>
      <c r="C10" s="169"/>
      <c r="D10" s="204" t="s">
        <v>429</v>
      </c>
      <c r="E10" s="205"/>
      <c r="F10" s="205"/>
      <c r="G10" s="205"/>
      <c r="H10" s="205"/>
      <c r="I10" s="205"/>
      <c r="J10" s="205"/>
      <c r="K10" s="205"/>
      <c r="L10" s="205"/>
      <c r="M10" s="206"/>
      <c r="N10" s="20"/>
      <c r="AN10" s="1"/>
      <c r="AO10" s="1"/>
      <c r="AP10" s="1"/>
    </row>
    <row r="11" spans="1:53" s="3" customFormat="1" ht="75" customHeight="1">
      <c r="A11" s="169" t="s">
        <v>11</v>
      </c>
      <c r="B11" s="169"/>
      <c r="C11" s="169"/>
      <c r="D11" s="207" t="s">
        <v>430</v>
      </c>
      <c r="E11" s="208"/>
      <c r="F11" s="208"/>
      <c r="G11" s="208"/>
      <c r="H11" s="208"/>
      <c r="I11" s="208"/>
      <c r="J11" s="208"/>
      <c r="K11" s="208"/>
      <c r="L11" s="208"/>
      <c r="M11" s="209"/>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69" t="s">
        <v>13</v>
      </c>
      <c r="B12" s="169"/>
      <c r="C12" s="169"/>
      <c r="D12" s="207" t="s">
        <v>431</v>
      </c>
      <c r="E12" s="208"/>
      <c r="F12" s="208"/>
      <c r="G12" s="208"/>
      <c r="H12" s="208"/>
      <c r="I12" s="208"/>
      <c r="J12" s="208"/>
      <c r="K12" s="208"/>
      <c r="L12" s="208"/>
      <c r="M12" s="209"/>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41" t="s">
        <v>15</v>
      </c>
      <c r="B14" s="142"/>
      <c r="C14" s="142"/>
      <c r="D14" s="142"/>
      <c r="E14" s="142"/>
      <c r="F14" s="142"/>
      <c r="G14" s="142"/>
      <c r="H14" s="142"/>
      <c r="I14" s="142"/>
      <c r="J14" s="142"/>
      <c r="K14" s="142"/>
      <c r="L14" s="142"/>
      <c r="M14" s="142"/>
      <c r="N14" s="143"/>
      <c r="O14" s="144"/>
      <c r="P14" s="2"/>
      <c r="Q14" s="149" t="s">
        <v>16</v>
      </c>
      <c r="R14" s="150"/>
      <c r="S14" s="150"/>
      <c r="T14" s="150"/>
      <c r="U14" s="150"/>
      <c r="V14" s="150"/>
      <c r="W14" s="150"/>
      <c r="X14" s="150"/>
      <c r="Y14" s="151"/>
      <c r="Z14" s="151"/>
      <c r="AA14" s="151"/>
      <c r="AB14" s="151"/>
      <c r="AC14" s="151"/>
      <c r="AD14" s="151"/>
      <c r="AE14" s="151"/>
      <c r="AF14" s="150"/>
      <c r="AG14" s="150"/>
      <c r="AH14" s="150"/>
      <c r="AI14" s="150"/>
      <c r="AJ14" s="150"/>
      <c r="AK14" s="150"/>
      <c r="AL14" s="150"/>
      <c r="AM14" s="150"/>
      <c r="AN14" s="152"/>
      <c r="AO14" s="2"/>
      <c r="AP14" s="153" t="s">
        <v>17</v>
      </c>
      <c r="AQ14" s="154"/>
      <c r="AR14" s="155"/>
      <c r="AT14" s="159" t="s">
        <v>18</v>
      </c>
      <c r="AU14" s="160"/>
      <c r="AV14" s="160"/>
      <c r="AW14" s="160"/>
      <c r="AX14" s="161"/>
      <c r="AY14" s="26"/>
      <c r="AZ14" s="153" t="s">
        <v>19</v>
      </c>
      <c r="BA14" s="155"/>
    </row>
    <row r="15" spans="1:53">
      <c r="A15" s="145"/>
      <c r="B15" s="146"/>
      <c r="C15" s="146"/>
      <c r="D15" s="146"/>
      <c r="E15" s="146"/>
      <c r="F15" s="146"/>
      <c r="G15" s="146"/>
      <c r="H15" s="146"/>
      <c r="I15" s="146"/>
      <c r="J15" s="146"/>
      <c r="K15" s="146"/>
      <c r="L15" s="146"/>
      <c r="M15" s="146"/>
      <c r="N15" s="147"/>
      <c r="O15" s="148"/>
      <c r="P15" s="2"/>
      <c r="Q15" s="22"/>
      <c r="R15" s="23"/>
      <c r="S15" s="23"/>
      <c r="T15" s="23"/>
      <c r="U15" s="23"/>
      <c r="V15" s="23"/>
      <c r="W15" s="23"/>
      <c r="X15" s="23"/>
      <c r="Y15" s="164" t="s">
        <v>20</v>
      </c>
      <c r="Z15" s="165"/>
      <c r="AA15" s="166"/>
      <c r="AB15" s="164" t="s">
        <v>21</v>
      </c>
      <c r="AC15" s="165"/>
      <c r="AD15" s="165"/>
      <c r="AE15" s="165"/>
      <c r="AF15" s="166"/>
      <c r="AG15" s="167"/>
      <c r="AH15" s="167"/>
      <c r="AI15" s="167"/>
      <c r="AJ15" s="167"/>
      <c r="AK15" s="167"/>
      <c r="AL15" s="167"/>
      <c r="AM15" s="167"/>
      <c r="AN15" s="168"/>
      <c r="AO15" s="2"/>
      <c r="AP15" s="156"/>
      <c r="AQ15" s="157"/>
      <c r="AR15" s="158"/>
      <c r="AT15" s="162"/>
      <c r="AU15" s="157"/>
      <c r="AV15" s="157"/>
      <c r="AW15" s="157"/>
      <c r="AX15" s="163"/>
      <c r="AY15" s="26"/>
      <c r="AZ15" s="156"/>
      <c r="BA15" s="158"/>
    </row>
    <row r="16" spans="1:53" s="5" customFormat="1" ht="166.5" customHeight="1" thickBot="1">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37" t="s">
        <v>37</v>
      </c>
      <c r="S16" s="37" t="s">
        <v>38</v>
      </c>
      <c r="T16" s="37" t="s">
        <v>39</v>
      </c>
      <c r="U16" s="37" t="s">
        <v>40</v>
      </c>
      <c r="V16" s="37" t="s">
        <v>41</v>
      </c>
      <c r="W16" s="37" t="s">
        <v>42</v>
      </c>
      <c r="X16" s="24" t="s">
        <v>43</v>
      </c>
      <c r="Y16" s="43" t="s">
        <v>44</v>
      </c>
      <c r="Z16" s="43" t="s">
        <v>45</v>
      </c>
      <c r="AA16" s="16" t="s">
        <v>46</v>
      </c>
      <c r="AB16" s="288" t="s">
        <v>47</v>
      </c>
      <c r="AC16" s="289"/>
      <c r="AD16" s="16" t="s">
        <v>48</v>
      </c>
      <c r="AE16" s="136" t="s">
        <v>49</v>
      </c>
      <c r="AF16" s="137"/>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290" t="s">
        <v>64</v>
      </c>
    </row>
    <row r="17" spans="1:53" ht="353.25" customHeight="1">
      <c r="A17" s="249">
        <v>1</v>
      </c>
      <c r="B17" s="210" t="s">
        <v>65</v>
      </c>
      <c r="C17" s="140" t="s">
        <v>432</v>
      </c>
      <c r="D17" s="291" t="s">
        <v>433</v>
      </c>
      <c r="E17" s="140" t="s">
        <v>434</v>
      </c>
      <c r="F17" s="140"/>
      <c r="G17" s="251">
        <v>79</v>
      </c>
      <c r="H17" s="135" t="str">
        <f>IF(G17&lt;=0,"",IF(G17&lt;=2,"Muy Baja",IF(G17&lt;=24,"Baja",IF(G17&lt;=500,"Media",IF(G17&lt;=5000,"Alta","Muy Alta")))))</f>
        <v>Media</v>
      </c>
      <c r="I17" s="132">
        <f>IF(H17="","",IF(H17="Muy Baja",0.2,IF(H17="Baja",0.4,IF(H17="Media",0.6,IF(H17="Alta",0.8,IF(H17="Muy Alta",1,))))))</f>
        <v>0.6</v>
      </c>
      <c r="J17" s="252" t="s">
        <v>128</v>
      </c>
      <c r="K17" s="253" t="str">
        <f>+J17</f>
        <v>El riesgo afecta la imagen de la entidad internamente, de conocimiento general nivel interno, de junta directiva y/o de proveedores</v>
      </c>
      <c r="L17" s="135" t="str">
        <f>+VLOOKUP(K17,[4]Datos!$O$4:$P$15,2,FALSE)</f>
        <v>Menor</v>
      </c>
      <c r="M17" s="132">
        <f>IF(L17="","",IF(L17="Leve",0.2,IF(L17="Menor",0.4,IF(L17="Moderado",0.6,IF(L17="Mayor",0.8,IF(L17="Catastrófico",1,))))))</f>
        <v>0.4</v>
      </c>
      <c r="N17" s="254" t="str">
        <f>+CONCATENATE(H17, " - ", L17)</f>
        <v>Media - Menor</v>
      </c>
      <c r="O17" s="255" t="str">
        <f>+VLOOKUP(N17,[4]Datos!J4:K28,2,)</f>
        <v>MODERADO</v>
      </c>
      <c r="P17" s="292"/>
      <c r="Q17" s="293">
        <v>1</v>
      </c>
      <c r="R17" s="343" t="s">
        <v>196</v>
      </c>
      <c r="S17" s="343" t="s">
        <v>435</v>
      </c>
      <c r="T17" s="343" t="s">
        <v>436</v>
      </c>
      <c r="U17" s="343" t="s">
        <v>437</v>
      </c>
      <c r="V17" s="343" t="s">
        <v>438</v>
      </c>
      <c r="W17" s="343" t="s">
        <v>439</v>
      </c>
      <c r="X17" s="29" t="str">
        <f>IF(OR(Y17="Preventivo",Y17="Detectivo"),"Probabilidad",IF(Y17="Correctivo","Impacto",""))</f>
        <v>Probabilidad</v>
      </c>
      <c r="Y17" s="6" t="s">
        <v>76</v>
      </c>
      <c r="Z17" s="6" t="s">
        <v>77</v>
      </c>
      <c r="AA17" s="30" t="str">
        <f t="shared" ref="AA17:AA20" si="0">IF(AND(Y17="Preventivo",Z17="Automático"),"50%",IF(AND(Y17="Preventivo",Z17="Manual"),"40%",IF(AND(Y17="Detectivo",Z17="Automático"),"40%",IF(AND(Y17="Detectivo",Z17="Manual"),"30%",IF(AND(Y17="Correctivo",Z17="Automático"),"35%",IF(AND(Y17="Correctivo",Z17="Manual"),"25%",""))))))</f>
        <v>40%</v>
      </c>
      <c r="AB17" s="8" t="s">
        <v>78</v>
      </c>
      <c r="AC17" s="215" t="s">
        <v>440</v>
      </c>
      <c r="AD17" s="6" t="s">
        <v>97</v>
      </c>
      <c r="AE17" s="8" t="s">
        <v>81</v>
      </c>
      <c r="AF17" s="8" t="str">
        <f>+W17</f>
        <v>Estudio previo (Muestra 20% de los contratos adjudicados en el periodo reportado) 
Correo electrónico con solicitudes de ajustes para ser incluidos en los estudios previos ( Cuando aplique)</v>
      </c>
      <c r="AG17" s="31">
        <f>IFERROR(IF(X17="Probabilidad",(I17-(+I17*AA17)),IF(X17="Impacto",I17,"")),"")</f>
        <v>0.36</v>
      </c>
      <c r="AH17" s="32" t="str">
        <f t="shared" ref="AH17:AH18" si="1">IFERROR(IF(AG17="","",IF(AG17&lt;=0.2,"Muy Baja",IF(AG17&lt;=0.4,"Baja",IF(AG17&lt;=0.6,"Media",IF(AG17&lt;=0.8,"Alta","Muy Alta"))))),"")</f>
        <v>Baja</v>
      </c>
      <c r="AI17" s="33">
        <f>I17-(AA17*I17)</f>
        <v>0.36</v>
      </c>
      <c r="AJ17" s="34" t="str">
        <f t="shared" ref="AJ17:AJ20" si="2">IFERROR(IF(AK17="","",IF(AK17&lt;=0.2,"Leve",IF(AK17&lt;=0.4,"Menor",IF(AK17&lt;=0.6,"Moderado",IF(AK17&lt;=0.8,"Mayor","Catastrófico"))))),"")</f>
        <v>Menor</v>
      </c>
      <c r="AK17" s="31">
        <f>IFERROR(IF(X17="Impacto",(M17-(+M17*AA17)),IF(X17="Probabilidad",M17,"")),"")</f>
        <v>0.4</v>
      </c>
      <c r="AL17" s="35" t="str">
        <f>+CONCATENATE(AH17, " - ", AJ17)</f>
        <v>Baja - Menor</v>
      </c>
      <c r="AM17" s="36" t="str">
        <f>+VLOOKUP(AL17,[4]Datos!$J$4:$K$28,2,)</f>
        <v>MODERADO</v>
      </c>
      <c r="AN17" s="295" t="s">
        <v>82</v>
      </c>
      <c r="AO17" s="292"/>
      <c r="AP17" s="296" t="s">
        <v>441</v>
      </c>
      <c r="AQ17" s="217"/>
      <c r="AR17" s="218"/>
      <c r="AT17" s="218">
        <v>46036</v>
      </c>
      <c r="AU17" s="344" t="s">
        <v>442</v>
      </c>
      <c r="AV17" s="298" t="s">
        <v>283</v>
      </c>
      <c r="AW17" s="299" t="s">
        <v>443</v>
      </c>
      <c r="AX17" s="300"/>
      <c r="AY17" s="27"/>
      <c r="AZ17" s="345" t="s">
        <v>444</v>
      </c>
      <c r="BA17" s="346" t="s">
        <v>445</v>
      </c>
    </row>
    <row r="18" spans="1:53" ht="353.25" customHeight="1" thickBot="1">
      <c r="A18" s="259"/>
      <c r="B18" s="260"/>
      <c r="C18" s="291"/>
      <c r="D18" s="303"/>
      <c r="E18" s="291"/>
      <c r="F18" s="291"/>
      <c r="G18" s="262"/>
      <c r="H18" s="263"/>
      <c r="I18" s="254"/>
      <c r="J18" s="264"/>
      <c r="K18" s="265"/>
      <c r="L18" s="263"/>
      <c r="M18" s="254"/>
      <c r="N18" s="266"/>
      <c r="O18" s="267"/>
      <c r="P18" s="2"/>
      <c r="Q18" s="305">
        <v>2</v>
      </c>
      <c r="R18" s="347" t="s">
        <v>446</v>
      </c>
      <c r="S18" s="348" t="s">
        <v>447</v>
      </c>
      <c r="T18" s="349" t="s">
        <v>448</v>
      </c>
      <c r="U18" s="347" t="s">
        <v>449</v>
      </c>
      <c r="V18" s="347" t="s">
        <v>450</v>
      </c>
      <c r="W18" s="350" t="s">
        <v>451</v>
      </c>
      <c r="X18" s="307" t="str">
        <f t="shared" ref="X18:X19" si="3">IF(OR(Y18="Preventivo",Y18="Detectivo"),"Probabilidad",IF(Y18="Correctivo","Impacto",""))</f>
        <v>Probabilidad</v>
      </c>
      <c r="Y18" s="6" t="s">
        <v>76</v>
      </c>
      <c r="Z18" s="6" t="s">
        <v>77</v>
      </c>
      <c r="AA18" s="30" t="str">
        <f t="shared" si="0"/>
        <v>40%</v>
      </c>
      <c r="AB18" s="8" t="s">
        <v>78</v>
      </c>
      <c r="AC18" s="215" t="s">
        <v>440</v>
      </c>
      <c r="AD18" s="6" t="s">
        <v>97</v>
      </c>
      <c r="AE18" s="8" t="s">
        <v>81</v>
      </c>
      <c r="AF18" s="8" t="str">
        <f>+W18</f>
        <v>Actas de comité asesor de contratación</v>
      </c>
      <c r="AG18" s="268">
        <f t="shared" ref="AG18:AG19" si="4">IFERROR(IF(AND(X17="Probabilidad",X18="Probabilidad"),(AI17-(+AI17*AA18)),IF(X18="Probabilidad",($I$17-(+$I$17*AA18)),IF(X18="Impacto",AI17,""))),"")</f>
        <v>0.216</v>
      </c>
      <c r="AH18" s="32" t="str">
        <f t="shared" si="1"/>
        <v>Baja</v>
      </c>
      <c r="AI18" s="33">
        <f t="shared" ref="AI18" si="5">+AG18</f>
        <v>0.216</v>
      </c>
      <c r="AJ18" s="34" t="str">
        <f t="shared" si="2"/>
        <v>Menor</v>
      </c>
      <c r="AK18" s="269">
        <f t="shared" ref="AK18:AK19" si="6">IFERROR(IF(AND(X17="Impacto",X17="Impacto"),(AK17-(+AK17*AA18)),IF(X18="Impacto",($M$17-(+$M$17*AA18)),IF(X18="Probabilidad",AK17,""))),"")</f>
        <v>0.4</v>
      </c>
      <c r="AL18" s="35" t="str">
        <f t="shared" ref="AL18:AL19" si="7">+CONCATENATE(AH18, " - ", AJ18)</f>
        <v>Baja - Menor</v>
      </c>
      <c r="AM18" s="36" t="str">
        <f>+VLOOKUP(AL18,[4]Datos!$J$4:$K$28,2,)</f>
        <v>MODERADO</v>
      </c>
      <c r="AN18" s="308"/>
      <c r="AO18" s="2"/>
      <c r="AP18" s="309"/>
      <c r="AQ18" s="310"/>
      <c r="AR18" s="311"/>
      <c r="AT18" s="311"/>
      <c r="AU18" s="351"/>
      <c r="AV18" s="313"/>
      <c r="AW18" s="314"/>
      <c r="AX18" s="315"/>
      <c r="AY18" s="27"/>
      <c r="AZ18" s="316"/>
      <c r="BA18" s="352" t="s">
        <v>452</v>
      </c>
    </row>
    <row r="19" spans="1:53" ht="353.25" customHeight="1">
      <c r="A19" s="249"/>
      <c r="B19" s="210"/>
      <c r="C19" s="140"/>
      <c r="D19" s="320"/>
      <c r="E19" s="140"/>
      <c r="F19" s="140"/>
      <c r="G19" s="251"/>
      <c r="H19" s="135"/>
      <c r="I19" s="132"/>
      <c r="J19" s="322"/>
      <c r="K19" s="323"/>
      <c r="L19" s="135"/>
      <c r="M19" s="132"/>
      <c r="N19" s="324"/>
      <c r="O19" s="325"/>
      <c r="P19" s="326"/>
      <c r="Q19" s="293">
        <v>3</v>
      </c>
      <c r="R19" s="50" t="s">
        <v>453</v>
      </c>
      <c r="S19" s="353" t="s">
        <v>454</v>
      </c>
      <c r="T19" s="354" t="s">
        <v>455</v>
      </c>
      <c r="U19" s="50" t="s">
        <v>456</v>
      </c>
      <c r="V19" s="50" t="s">
        <v>457</v>
      </c>
      <c r="W19" s="50" t="s">
        <v>458</v>
      </c>
      <c r="X19" s="29" t="str">
        <f t="shared" si="3"/>
        <v>Impacto</v>
      </c>
      <c r="Y19" s="6" t="s">
        <v>130</v>
      </c>
      <c r="Z19" s="6" t="s">
        <v>77</v>
      </c>
      <c r="AA19" s="30" t="str">
        <f t="shared" si="0"/>
        <v>25%</v>
      </c>
      <c r="AB19" s="8" t="s">
        <v>78</v>
      </c>
      <c r="AC19" s="215" t="s">
        <v>440</v>
      </c>
      <c r="AD19" s="6" t="s">
        <v>97</v>
      </c>
      <c r="AE19" s="8" t="s">
        <v>81</v>
      </c>
      <c r="AF19" s="8" t="str">
        <f>+W19</f>
        <v>Acto administrativo frente al contrato que se encuentra afectado y las certificaciones expedidas por la Ias</v>
      </c>
      <c r="AG19" s="340">
        <f t="shared" si="4"/>
        <v>0.216</v>
      </c>
      <c r="AH19" s="32" t="str">
        <f>IFERROR(IF(AG19="","",IF(AG19&lt;=0.2,"Muy Baja",IF(AG19&lt;=0.4,"Baja",IF(AG19&lt;=0.6,"Media",IF(AG19&lt;=0.8,"Alta","Muy Alta"))))),"")</f>
        <v>Baja</v>
      </c>
      <c r="AI19" s="33">
        <f>+AG19</f>
        <v>0.216</v>
      </c>
      <c r="AJ19" s="34" t="str">
        <f t="shared" si="2"/>
        <v>Menor</v>
      </c>
      <c r="AK19" s="327">
        <f t="shared" si="6"/>
        <v>0.30000000000000004</v>
      </c>
      <c r="AL19" s="35" t="str">
        <f t="shared" si="7"/>
        <v>Baja - Menor</v>
      </c>
      <c r="AM19" s="36" t="str">
        <f>+VLOOKUP(AL19,[4]Datos!$J$4:$K$28,2,)</f>
        <v>MODERADO</v>
      </c>
      <c r="AN19" s="295"/>
      <c r="AO19" s="326"/>
      <c r="AP19" s="296"/>
      <c r="AQ19" s="217"/>
      <c r="AR19" s="218"/>
      <c r="AS19" s="328"/>
      <c r="AT19" s="218"/>
      <c r="AU19" s="355"/>
      <c r="AV19" s="329"/>
      <c r="AW19" s="330"/>
      <c r="AX19" s="331"/>
      <c r="AY19" s="332"/>
      <c r="AZ19" s="333"/>
      <c r="BA19" s="224" t="s">
        <v>459</v>
      </c>
    </row>
    <row r="20" spans="1:53" ht="408.75" customHeight="1">
      <c r="A20" s="117">
        <v>2</v>
      </c>
      <c r="B20" s="356" t="s">
        <v>104</v>
      </c>
      <c r="C20" s="118" t="s">
        <v>460</v>
      </c>
      <c r="D20" s="118" t="s">
        <v>461</v>
      </c>
      <c r="E20" s="118" t="s">
        <v>462</v>
      </c>
      <c r="F20" s="118"/>
      <c r="G20" s="357">
        <v>3157</v>
      </c>
      <c r="H20" s="119" t="str">
        <f>IF(G20&lt;=0,"",IF(G20&lt;=2,"Muy Baja",IF(G20&lt;=24,"Baja",IF(G20&lt;=500,"Media",IF(G20&lt;=5000,"Alta","Muy Alta")))))</f>
        <v>Alta</v>
      </c>
      <c r="I20" s="121">
        <f>IF(H20="","",IF(H20="Muy Baja",0.2,IF(H20="Baja",0.4,IF(H20="Media",0.6,IF(H20="Alta",0.8,IF(H20="Muy Alta",1,))))))</f>
        <v>0.8</v>
      </c>
      <c r="J20" s="358" t="s">
        <v>105</v>
      </c>
      <c r="K20" s="359" t="str">
        <f>+J20</f>
        <v>Afectación Menor o igual a 700 SMLMV</v>
      </c>
      <c r="L20" s="119" t="str">
        <f>+VLOOKUP(K20,[4]Datos!$O$4:$P$15,2,FALSE)</f>
        <v>Leve</v>
      </c>
      <c r="M20" s="121">
        <f>IF(L20="","",IF(L20="Leve",0.2,IF(L20="Menor",0.4,IF(L20="Moderado",0.6,IF(L20="Mayor",0.8,IF(L20="Catastrófico",1,))))))</f>
        <v>0.2</v>
      </c>
      <c r="N20" s="121" t="str">
        <f>+CONCATENATE(H20, " - ", L20)</f>
        <v>Alta - Leve</v>
      </c>
      <c r="O20" s="360" t="str">
        <f>+VLOOKUP(N20,[4]Datos!J7:K31,2,)</f>
        <v>MODERADO</v>
      </c>
      <c r="P20" s="75"/>
      <c r="Q20" s="76">
        <v>1</v>
      </c>
      <c r="R20" s="50" t="s">
        <v>463</v>
      </c>
      <c r="S20" s="361" t="s">
        <v>464</v>
      </c>
      <c r="T20" s="354" t="s">
        <v>465</v>
      </c>
      <c r="U20" s="50" t="s">
        <v>466</v>
      </c>
      <c r="V20" s="50" t="s">
        <v>467</v>
      </c>
      <c r="W20" s="50" t="s">
        <v>468</v>
      </c>
      <c r="X20" s="29" t="str">
        <f>IF(OR(Y20="Preventivo",Y20="Detectivo"),"Probabilidad",IF(Y20="Correctivo","Impacto",""))</f>
        <v>Probabilidad</v>
      </c>
      <c r="Y20" s="6" t="s">
        <v>76</v>
      </c>
      <c r="Z20" s="6" t="s">
        <v>77</v>
      </c>
      <c r="AA20" s="30" t="str">
        <f t="shared" si="0"/>
        <v>40%</v>
      </c>
      <c r="AB20" s="8" t="s">
        <v>78</v>
      </c>
      <c r="AC20" s="215" t="s">
        <v>469</v>
      </c>
      <c r="AD20" s="6" t="s">
        <v>97</v>
      </c>
      <c r="AE20" s="8" t="s">
        <v>81</v>
      </c>
      <c r="AF20" s="8" t="str">
        <f>+W20</f>
        <v>Matriz de radicación de procesos de contratación
Correo electrónico ( Cuando aplique)</v>
      </c>
      <c r="AG20" s="31">
        <f>IFERROR(IF(X20="Probabilidad",(I20-(+I20*AA20)),IF(X20="Impacto",I20,"")),"")</f>
        <v>0.48</v>
      </c>
      <c r="AH20" s="32" t="str">
        <f t="shared" ref="AH20" si="8">IFERROR(IF(AG20="","",IF(AG20&lt;=0.2,"Muy Baja",IF(AG20&lt;=0.4,"Baja",IF(AG20&lt;=0.6,"Media",IF(AG20&lt;=0.8,"Alta","Muy Alta"))))),"")</f>
        <v>Media</v>
      </c>
      <c r="AI20" s="33">
        <f>I20-(AA20*I20)</f>
        <v>0.48</v>
      </c>
      <c r="AJ20" s="34" t="str">
        <f t="shared" si="2"/>
        <v>Leve</v>
      </c>
      <c r="AK20" s="31">
        <f>IFERROR(IF(X20="Impacto",(M20-(+M20*AA20)),IF(X20="Probabilidad",M20,"")),"")</f>
        <v>0.2</v>
      </c>
      <c r="AL20" s="35" t="str">
        <f>+CONCATENATE(AH20, " - ", AJ20)</f>
        <v>Media - Leve</v>
      </c>
      <c r="AM20" s="36" t="str">
        <f>+VLOOKUP(AL20,[4]Datos!$J$4:$K$28,2,)</f>
        <v>MODERADO</v>
      </c>
      <c r="AN20" s="123" t="s">
        <v>82</v>
      </c>
      <c r="AO20" s="75"/>
      <c r="AP20" s="282" t="s">
        <v>470</v>
      </c>
      <c r="AQ20" s="282" t="s">
        <v>471</v>
      </c>
      <c r="AR20" s="283" t="s">
        <v>472</v>
      </c>
      <c r="AS20" s="77"/>
      <c r="AT20" s="283">
        <v>46037</v>
      </c>
      <c r="AU20" s="219" t="s">
        <v>473</v>
      </c>
      <c r="AV20" s="219" t="s">
        <v>474</v>
      </c>
      <c r="AW20" s="81" t="s">
        <v>475</v>
      </c>
      <c r="AX20" s="79"/>
      <c r="AY20" s="80"/>
      <c r="AZ20" s="81" t="s">
        <v>476</v>
      </c>
      <c r="BA20" s="362" t="s">
        <v>477</v>
      </c>
    </row>
    <row r="21" spans="1:53" ht="20.25">
      <c r="A21" s="127"/>
      <c r="B21" s="127"/>
      <c r="C21" s="127"/>
      <c r="D21" s="127"/>
      <c r="E21" s="127"/>
      <c r="F21" s="127"/>
      <c r="G21" s="127"/>
      <c r="H21" s="127"/>
      <c r="P21" s="2"/>
      <c r="BA21" s="363"/>
    </row>
    <row r="22" spans="1:53">
      <c r="P22" s="2"/>
      <c r="BA22" s="364"/>
    </row>
    <row r="23" spans="1:53" s="1" customFormat="1">
      <c r="A23"/>
      <c r="B23"/>
      <c r="C23"/>
      <c r="D23"/>
      <c r="E23"/>
      <c r="F23"/>
      <c r="G23"/>
      <c r="H23"/>
      <c r="I23"/>
      <c r="J23"/>
      <c r="K23"/>
      <c r="P23" s="2"/>
      <c r="AN23" s="4"/>
      <c r="AO23" s="4"/>
      <c r="AP23" s="4"/>
      <c r="AS23"/>
      <c r="AT23"/>
      <c r="AU23"/>
      <c r="AV23"/>
      <c r="AW23"/>
      <c r="AX23"/>
      <c r="AY23"/>
      <c r="AZ23"/>
      <c r="BA23" s="365"/>
    </row>
    <row r="24" spans="1:53" s="1" customFormat="1">
      <c r="A24"/>
      <c r="B24"/>
      <c r="C24"/>
      <c r="D24"/>
      <c r="E24"/>
      <c r="F24"/>
      <c r="G24"/>
      <c r="H24"/>
      <c r="I24"/>
      <c r="J24"/>
      <c r="K24"/>
      <c r="P24" s="2"/>
      <c r="AN24" s="4"/>
      <c r="AO24" s="4"/>
      <c r="AP24" s="4"/>
      <c r="AS24"/>
      <c r="AT24"/>
      <c r="AU24"/>
      <c r="AV24"/>
      <c r="AW24"/>
      <c r="AX24"/>
      <c r="AY24"/>
      <c r="AZ24"/>
      <c r="BA24" s="364"/>
    </row>
    <row r="25" spans="1:53" s="1" customFormat="1">
      <c r="A25"/>
      <c r="B25"/>
      <c r="C25"/>
      <c r="D25"/>
      <c r="E25"/>
      <c r="F25"/>
      <c r="G25"/>
      <c r="H25"/>
      <c r="I25"/>
      <c r="J25"/>
      <c r="K25"/>
      <c r="P25" s="2"/>
      <c r="AN25" s="4"/>
      <c r="AO25" s="4"/>
      <c r="AP25" s="4"/>
      <c r="AS25"/>
      <c r="AT25"/>
      <c r="AU25"/>
      <c r="AV25"/>
      <c r="AW25"/>
      <c r="AX25"/>
      <c r="AY25"/>
      <c r="AZ25"/>
      <c r="BA25" s="364"/>
    </row>
    <row r="26" spans="1:53" s="1" customFormat="1">
      <c r="A26"/>
      <c r="B26"/>
      <c r="C26"/>
      <c r="D26"/>
      <c r="E26"/>
      <c r="F26"/>
      <c r="G26"/>
      <c r="H26"/>
      <c r="I26"/>
      <c r="J26"/>
      <c r="K26"/>
      <c r="P26" s="2"/>
      <c r="AN26" s="4"/>
      <c r="AO26" s="4"/>
      <c r="AP26" s="4"/>
      <c r="AS26"/>
      <c r="AT26"/>
      <c r="AU26"/>
      <c r="AV26"/>
      <c r="AW26"/>
      <c r="AX26"/>
      <c r="AY26"/>
      <c r="AZ26"/>
      <c r="BA26" s="365"/>
    </row>
    <row r="27" spans="1:53" s="1" customFormat="1">
      <c r="A27"/>
      <c r="B27"/>
      <c r="C27"/>
      <c r="D27"/>
      <c r="E27"/>
      <c r="F27"/>
      <c r="G27"/>
      <c r="H27"/>
      <c r="I27"/>
      <c r="J27"/>
      <c r="K27"/>
      <c r="P27" s="2"/>
      <c r="AN27" s="4"/>
      <c r="AO27" s="4"/>
      <c r="AP27" s="4"/>
      <c r="AS27"/>
      <c r="AT27"/>
      <c r="AU27"/>
      <c r="AV27"/>
      <c r="AW27"/>
      <c r="AX27"/>
      <c r="AY27"/>
      <c r="AZ27"/>
      <c r="BA27" s="365"/>
    </row>
    <row r="28" spans="1:53" s="1" customFormat="1">
      <c r="A28"/>
      <c r="B28"/>
      <c r="C28"/>
      <c r="D28"/>
      <c r="E28"/>
      <c r="F28"/>
      <c r="G28"/>
      <c r="H28"/>
      <c r="I28"/>
      <c r="J28"/>
      <c r="K28"/>
      <c r="P28" s="2"/>
      <c r="AN28" s="4"/>
      <c r="AO28" s="4"/>
      <c r="AP28" s="4"/>
      <c r="AS28"/>
      <c r="AT28"/>
      <c r="AU28"/>
      <c r="AV28"/>
      <c r="AW28"/>
      <c r="AX28"/>
      <c r="AY28"/>
      <c r="AZ28"/>
      <c r="BA28" s="365"/>
    </row>
    <row r="29" spans="1:53" s="1" customFormat="1">
      <c r="A29"/>
      <c r="B29"/>
      <c r="C29"/>
      <c r="D29"/>
      <c r="E29"/>
      <c r="F29"/>
      <c r="G29"/>
      <c r="H29"/>
      <c r="I29"/>
      <c r="J29"/>
      <c r="K29"/>
      <c r="P29" s="2"/>
      <c r="AN29" s="4"/>
      <c r="AO29" s="4"/>
      <c r="AP29" s="4"/>
      <c r="AS29"/>
      <c r="AT29"/>
      <c r="AU29"/>
      <c r="AV29"/>
      <c r="AW29"/>
      <c r="AX29"/>
      <c r="AY29"/>
      <c r="AZ29"/>
      <c r="BA29" s="365"/>
    </row>
    <row r="30" spans="1:53">
      <c r="BA30" s="364"/>
    </row>
    <row r="31" spans="1:53">
      <c r="BA31" s="365"/>
    </row>
  </sheetData>
  <mergeCells count="53">
    <mergeCell ref="AU17:AU19"/>
    <mergeCell ref="AV17:AV19"/>
    <mergeCell ref="AW17:AW19"/>
    <mergeCell ref="AX17:AX19"/>
    <mergeCell ref="AZ17:AZ19"/>
    <mergeCell ref="A21:H21"/>
    <mergeCell ref="O17:O19"/>
    <mergeCell ref="AN17:AN19"/>
    <mergeCell ref="AP17:AP19"/>
    <mergeCell ref="AQ17:AQ19"/>
    <mergeCell ref="AR17:AR19"/>
    <mergeCell ref="AT17:AT19"/>
    <mergeCell ref="I17:I19"/>
    <mergeCell ref="J17:J19"/>
    <mergeCell ref="K17:K19"/>
    <mergeCell ref="L17:L19"/>
    <mergeCell ref="M17:M19"/>
    <mergeCell ref="N17:N19"/>
    <mergeCell ref="AB16:AC16"/>
    <mergeCell ref="AE16:AF16"/>
    <mergeCell ref="A17:A19"/>
    <mergeCell ref="B17:B19"/>
    <mergeCell ref="C17:C19"/>
    <mergeCell ref="D17:D19"/>
    <mergeCell ref="E17:E19"/>
    <mergeCell ref="F17:F19"/>
    <mergeCell ref="G17:G19"/>
    <mergeCell ref="H17: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239" priority="44" operator="equal">
      <formula>"Muy Alta"</formula>
    </cfRule>
    <cfRule type="cellIs" dxfId="240" priority="45" operator="equal">
      <formula>"Alta"</formula>
    </cfRule>
    <cfRule type="cellIs" dxfId="241" priority="46" operator="equal">
      <formula>"Media"</formula>
    </cfRule>
    <cfRule type="cellIs" dxfId="242" priority="47" operator="equal">
      <formula>"Muy Baja"</formula>
    </cfRule>
    <cfRule type="cellIs" dxfId="243" priority="48" operator="equal">
      <formula>"Baja"</formula>
    </cfRule>
  </conditionalFormatting>
  <conditionalFormatting sqref="L17:L19">
    <cfRule type="cellIs" dxfId="234" priority="39" operator="equal">
      <formula>"Leve"</formula>
    </cfRule>
    <cfRule type="cellIs" dxfId="235" priority="40" operator="equal">
      <formula>"Catastrófico"</formula>
    </cfRule>
    <cfRule type="cellIs" dxfId="236" priority="41" operator="equal">
      <formula>"Mayor"</formula>
    </cfRule>
    <cfRule type="cellIs" dxfId="237" priority="42" operator="equal">
      <formula>"Moderado"</formula>
    </cfRule>
    <cfRule type="cellIs" dxfId="238" priority="43" operator="equal">
      <formula>"Menor"</formula>
    </cfRule>
  </conditionalFormatting>
  <conditionalFormatting sqref="O17:O19 AM17:AM19">
    <cfRule type="cellIs" dxfId="231" priority="35" operator="equal">
      <formula>"EXTREMO"</formula>
    </cfRule>
    <cfRule type="cellIs" dxfId="232" priority="36" operator="equal">
      <formula>"ALTO"</formula>
    </cfRule>
    <cfRule type="cellIs" dxfId="233" priority="37" operator="equal">
      <formula>"BAJO"</formula>
    </cfRule>
    <cfRule type="cellIs" dxfId="230" priority="38" operator="equal">
      <formula>"MODERADO"</formula>
    </cfRule>
  </conditionalFormatting>
  <conditionalFormatting sqref="AH17:AH19">
    <cfRule type="cellIs" dxfId="225" priority="30" operator="equal">
      <formula>"Muy Baja"</formula>
    </cfRule>
    <cfRule type="cellIs" dxfId="226" priority="31" operator="equal">
      <formula>"Baja"</formula>
    </cfRule>
    <cfRule type="cellIs" dxfId="227" priority="32" operator="equal">
      <formula>"Media"</formula>
    </cfRule>
    <cfRule type="cellIs" dxfId="228" priority="33" operator="equal">
      <formula>"Muy Alta"</formula>
    </cfRule>
    <cfRule type="cellIs" dxfId="229" priority="34" operator="equal">
      <formula>"Alta"</formula>
    </cfRule>
  </conditionalFormatting>
  <conditionalFormatting sqref="AJ17:AJ19">
    <cfRule type="cellIs" dxfId="220" priority="25" operator="equal">
      <formula>"Catastrófico"</formula>
    </cfRule>
    <cfRule type="cellIs" dxfId="221" priority="26" operator="equal">
      <formula>"Mayor"</formula>
    </cfRule>
    <cfRule type="cellIs" dxfId="222" priority="27" operator="equal">
      <formula>"Moderado"</formula>
    </cfRule>
    <cfRule type="cellIs" dxfId="223" priority="28" operator="equal">
      <formula>"Menor"</formula>
    </cfRule>
    <cfRule type="cellIs" dxfId="224" priority="29" operator="equal">
      <formula>"Leve"</formula>
    </cfRule>
  </conditionalFormatting>
  <conditionalFormatting sqref="H20">
    <cfRule type="cellIs" dxfId="219" priority="20" operator="equal">
      <formula>"Muy Alta"</formula>
    </cfRule>
    <cfRule type="cellIs" dxfId="218" priority="21" operator="equal">
      <formula>"Alta"</formula>
    </cfRule>
    <cfRule type="cellIs" dxfId="217" priority="22" operator="equal">
      <formula>"Media"</formula>
    </cfRule>
    <cfRule type="cellIs" dxfId="216" priority="23" operator="equal">
      <formula>"Muy Baja"</formula>
    </cfRule>
    <cfRule type="cellIs" dxfId="215" priority="24" operator="equal">
      <formula>"Baja"</formula>
    </cfRule>
  </conditionalFormatting>
  <conditionalFormatting sqref="L20">
    <cfRule type="cellIs" dxfId="214" priority="15" operator="equal">
      <formula>"Leve"</formula>
    </cfRule>
    <cfRule type="cellIs" dxfId="213" priority="16" operator="equal">
      <formula>"Catastrófico"</formula>
    </cfRule>
    <cfRule type="cellIs" dxfId="212" priority="17" operator="equal">
      <formula>"Mayor"</formula>
    </cfRule>
    <cfRule type="cellIs" dxfId="211" priority="18" operator="equal">
      <formula>"Moderado"</formula>
    </cfRule>
    <cfRule type="cellIs" dxfId="210" priority="19" operator="equal">
      <formula>"Menor"</formula>
    </cfRule>
  </conditionalFormatting>
  <conditionalFormatting sqref="O20 AM20">
    <cfRule type="cellIs" dxfId="209" priority="11" operator="equal">
      <formula>"EXTREMO"</formula>
    </cfRule>
    <cfRule type="cellIs" dxfId="208" priority="12" operator="equal">
      <formula>"ALTO"</formula>
    </cfRule>
    <cfRule type="cellIs" dxfId="207" priority="13" operator="equal">
      <formula>"BAJO"</formula>
    </cfRule>
    <cfRule type="cellIs" dxfId="206" priority="14" operator="equal">
      <formula>"MODERADO"</formula>
    </cfRule>
  </conditionalFormatting>
  <conditionalFormatting sqref="AH20">
    <cfRule type="cellIs" dxfId="205" priority="6" operator="equal">
      <formula>"Muy Baja"</formula>
    </cfRule>
    <cfRule type="cellIs" dxfId="204" priority="7" operator="equal">
      <formula>"Baja"</formula>
    </cfRule>
    <cfRule type="cellIs" dxfId="203" priority="8" operator="equal">
      <formula>"Media"</formula>
    </cfRule>
    <cfRule type="cellIs" dxfId="202" priority="9" operator="equal">
      <formula>"Muy Alta"</formula>
    </cfRule>
    <cfRule type="cellIs" dxfId="201" priority="10" operator="equal">
      <formula>"Alta"</formula>
    </cfRule>
  </conditionalFormatting>
  <conditionalFormatting sqref="AJ20">
    <cfRule type="cellIs" dxfId="200" priority="1" operator="equal">
      <formula>"Catastrófico"</formula>
    </cfRule>
    <cfRule type="cellIs" dxfId="199" priority="2" operator="equal">
      <formula>"Mayor"</formula>
    </cfRule>
    <cfRule type="cellIs" dxfId="198" priority="3" operator="equal">
      <formula>"Moderado"</formula>
    </cfRule>
    <cfRule type="cellIs" dxfId="197" priority="4" operator="equal">
      <formula>"Menor"</formula>
    </cfRule>
    <cfRule type="cellIs" dxfId="196" priority="5" operator="equal">
      <formula>"Leve"</formula>
    </cfRule>
  </conditionalFormatting>
  <hyperlinks>
    <hyperlink ref="A14:O15" location="Instructivo!A1" display="IDENTIFICACIÓN DEL RIESGO" xr:uid="{96E37E4F-A0F2-4D7E-B14B-B8917173EE29}"/>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E2972-923B-4909-9450-D63D5D6A63A1}">
  <sheetPr>
    <pageSetUpPr fitToPage="1"/>
  </sheetPr>
  <dimension ref="A1:BA31"/>
  <sheetViews>
    <sheetView showGridLines="0" topLeftCell="A16" zoomScale="60" zoomScaleNormal="60" zoomScaleSheetLayoutView="80" workbookViewId="0">
      <pane ySplit="1" topLeftCell="A23" activePane="bottomLeft" state="frozen"/>
      <selection activeCell="H40" sqref="H40"/>
      <selection pane="bottomLeft" activeCell="H40" sqref="H40"/>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40.140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47" width="45" customWidth="1"/>
    <col min="48" max="48" width="37.28515625" customWidth="1"/>
    <col min="49" max="49" width="33" customWidth="1"/>
    <col min="50" max="50" width="45" customWidth="1"/>
    <col min="51" max="51" width="1" customWidth="1"/>
    <col min="52" max="53" width="41.42578125" customWidth="1"/>
  </cols>
  <sheetData>
    <row r="1" spans="1:53" ht="15.75" customHeight="1">
      <c r="A1" s="173"/>
      <c r="B1" s="174"/>
      <c r="C1" s="179" t="s">
        <v>0</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1"/>
      <c r="AX1" s="173" t="s">
        <v>1</v>
      </c>
      <c r="AY1" s="174"/>
      <c r="AZ1" s="191" t="s">
        <v>2</v>
      </c>
      <c r="BA1" s="192"/>
    </row>
    <row r="2" spans="1:53" ht="15.75" customHeight="1" thickBot="1">
      <c r="A2" s="175"/>
      <c r="B2" s="176"/>
      <c r="C2" s="182"/>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4"/>
      <c r="AX2" s="177"/>
      <c r="AY2" s="178"/>
      <c r="AZ2" s="193"/>
      <c r="BA2" s="194"/>
    </row>
    <row r="3" spans="1:53" ht="15.75" customHeight="1">
      <c r="A3" s="175"/>
      <c r="B3" s="176"/>
      <c r="C3" s="182"/>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4"/>
      <c r="AX3" s="173" t="s">
        <v>3</v>
      </c>
      <c r="AY3" s="174"/>
      <c r="AZ3" s="195" t="s">
        <v>134</v>
      </c>
      <c r="BA3" s="196"/>
    </row>
    <row r="4" spans="1:53" ht="16.5" customHeight="1" thickBot="1">
      <c r="A4" s="175"/>
      <c r="B4" s="176"/>
      <c r="C4" s="185"/>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7"/>
      <c r="AX4" s="177"/>
      <c r="AY4" s="178"/>
      <c r="AZ4" s="197"/>
      <c r="BA4" s="198"/>
    </row>
    <row r="5" spans="1:53" ht="20.45" customHeight="1">
      <c r="A5" s="175"/>
      <c r="B5" s="176"/>
      <c r="C5" s="182" t="s">
        <v>5</v>
      </c>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4"/>
      <c r="AX5" s="173" t="s">
        <v>6</v>
      </c>
      <c r="AY5" s="174"/>
      <c r="AZ5" s="173" t="s">
        <v>266</v>
      </c>
      <c r="BA5" s="174"/>
    </row>
    <row r="6" spans="1:53" ht="15" customHeight="1" thickBot="1">
      <c r="A6" s="175"/>
      <c r="B6" s="176"/>
      <c r="C6" s="182"/>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4"/>
      <c r="AX6" s="177"/>
      <c r="AY6" s="178"/>
      <c r="AZ6" s="177"/>
      <c r="BA6" s="178"/>
    </row>
    <row r="7" spans="1:53" ht="15.75" customHeight="1">
      <c r="A7" s="175"/>
      <c r="B7" s="176"/>
      <c r="C7" s="182"/>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4"/>
      <c r="AX7" s="173" t="s">
        <v>8</v>
      </c>
      <c r="AY7" s="174"/>
      <c r="AZ7" s="199">
        <v>45828</v>
      </c>
      <c r="BA7" s="192"/>
    </row>
    <row r="8" spans="1:53" ht="16.5" customHeight="1" thickBot="1">
      <c r="A8" s="177"/>
      <c r="B8" s="178"/>
      <c r="C8" s="185"/>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7"/>
      <c r="AX8" s="177"/>
      <c r="AY8" s="178"/>
      <c r="AZ8" s="193"/>
      <c r="BA8" s="194"/>
    </row>
    <row r="10" spans="1:53" ht="54" customHeight="1">
      <c r="A10" s="169" t="s">
        <v>9</v>
      </c>
      <c r="B10" s="169"/>
      <c r="C10" s="169"/>
      <c r="D10" s="204" t="s">
        <v>478</v>
      </c>
      <c r="E10" s="205"/>
      <c r="F10" s="205"/>
      <c r="G10" s="205"/>
      <c r="H10" s="205"/>
      <c r="I10" s="205"/>
      <c r="J10" s="205"/>
      <c r="K10" s="205"/>
      <c r="L10" s="205"/>
      <c r="M10" s="206"/>
      <c r="N10" s="20"/>
      <c r="AN10" s="1"/>
      <c r="AO10" s="1"/>
      <c r="AP10" s="1"/>
    </row>
    <row r="11" spans="1:53" s="3" customFormat="1" ht="75" customHeight="1">
      <c r="A11" s="169" t="s">
        <v>11</v>
      </c>
      <c r="B11" s="169"/>
      <c r="C11" s="169"/>
      <c r="D11" s="207" t="s">
        <v>479</v>
      </c>
      <c r="E11" s="208"/>
      <c r="F11" s="208"/>
      <c r="G11" s="208"/>
      <c r="H11" s="208"/>
      <c r="I11" s="208"/>
      <c r="J11" s="208"/>
      <c r="K11" s="208"/>
      <c r="L11" s="208"/>
      <c r="M11" s="209"/>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69" t="s">
        <v>13</v>
      </c>
      <c r="B12" s="169"/>
      <c r="C12" s="169"/>
      <c r="D12" s="207" t="s">
        <v>480</v>
      </c>
      <c r="E12" s="208"/>
      <c r="F12" s="208"/>
      <c r="G12" s="208"/>
      <c r="H12" s="208"/>
      <c r="I12" s="208"/>
      <c r="J12" s="208"/>
      <c r="K12" s="208"/>
      <c r="L12" s="208"/>
      <c r="M12" s="209"/>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41" t="s">
        <v>15</v>
      </c>
      <c r="B14" s="142"/>
      <c r="C14" s="142"/>
      <c r="D14" s="142"/>
      <c r="E14" s="142"/>
      <c r="F14" s="142"/>
      <c r="G14" s="142"/>
      <c r="H14" s="142"/>
      <c r="I14" s="142"/>
      <c r="J14" s="142"/>
      <c r="K14" s="142"/>
      <c r="L14" s="142"/>
      <c r="M14" s="142"/>
      <c r="N14" s="143"/>
      <c r="O14" s="144"/>
      <c r="P14" s="2"/>
      <c r="Q14" s="149" t="s">
        <v>16</v>
      </c>
      <c r="R14" s="150"/>
      <c r="S14" s="150"/>
      <c r="T14" s="150"/>
      <c r="U14" s="150"/>
      <c r="V14" s="150"/>
      <c r="W14" s="150"/>
      <c r="X14" s="150"/>
      <c r="Y14" s="151"/>
      <c r="Z14" s="151"/>
      <c r="AA14" s="151"/>
      <c r="AB14" s="151"/>
      <c r="AC14" s="151"/>
      <c r="AD14" s="151"/>
      <c r="AE14" s="151"/>
      <c r="AF14" s="150"/>
      <c r="AG14" s="150"/>
      <c r="AH14" s="150"/>
      <c r="AI14" s="150"/>
      <c r="AJ14" s="150"/>
      <c r="AK14" s="150"/>
      <c r="AL14" s="150"/>
      <c r="AM14" s="150"/>
      <c r="AN14" s="152"/>
      <c r="AO14" s="2"/>
      <c r="AP14" s="153" t="s">
        <v>17</v>
      </c>
      <c r="AQ14" s="154"/>
      <c r="AR14" s="155"/>
      <c r="AT14" s="159" t="s">
        <v>18</v>
      </c>
      <c r="AU14" s="160"/>
      <c r="AV14" s="160"/>
      <c r="AW14" s="160"/>
      <c r="AX14" s="161"/>
      <c r="AY14" s="26"/>
      <c r="AZ14" s="153" t="s">
        <v>19</v>
      </c>
      <c r="BA14" s="155"/>
    </row>
    <row r="15" spans="1:53">
      <c r="A15" s="145"/>
      <c r="B15" s="146"/>
      <c r="C15" s="146"/>
      <c r="D15" s="146"/>
      <c r="E15" s="146"/>
      <c r="F15" s="146"/>
      <c r="G15" s="146"/>
      <c r="H15" s="146"/>
      <c r="I15" s="146"/>
      <c r="J15" s="146"/>
      <c r="K15" s="146"/>
      <c r="L15" s="146"/>
      <c r="M15" s="146"/>
      <c r="N15" s="147"/>
      <c r="O15" s="148"/>
      <c r="P15" s="2"/>
      <c r="Q15" s="22"/>
      <c r="R15" s="23"/>
      <c r="S15" s="23"/>
      <c r="T15" s="23"/>
      <c r="U15" s="23"/>
      <c r="V15" s="23"/>
      <c r="W15" s="23"/>
      <c r="X15" s="23"/>
      <c r="Y15" s="164" t="s">
        <v>20</v>
      </c>
      <c r="Z15" s="165"/>
      <c r="AA15" s="166"/>
      <c r="AB15" s="164" t="s">
        <v>21</v>
      </c>
      <c r="AC15" s="165"/>
      <c r="AD15" s="165"/>
      <c r="AE15" s="165"/>
      <c r="AF15" s="166"/>
      <c r="AG15" s="167"/>
      <c r="AH15" s="167"/>
      <c r="AI15" s="167"/>
      <c r="AJ15" s="167"/>
      <c r="AK15" s="167"/>
      <c r="AL15" s="167"/>
      <c r="AM15" s="167"/>
      <c r="AN15" s="168"/>
      <c r="AO15" s="2"/>
      <c r="AP15" s="156"/>
      <c r="AQ15" s="157"/>
      <c r="AR15" s="158"/>
      <c r="AT15" s="162"/>
      <c r="AU15" s="157"/>
      <c r="AV15" s="157"/>
      <c r="AW15" s="157"/>
      <c r="AX15" s="163"/>
      <c r="AY15" s="26"/>
      <c r="AZ15" s="156"/>
      <c r="BA15" s="158"/>
    </row>
    <row r="16" spans="1:53" s="5" customFormat="1" ht="120" customHeight="1">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3" t="s">
        <v>37</v>
      </c>
      <c r="S16" s="73" t="s">
        <v>38</v>
      </c>
      <c r="T16" s="73" t="s">
        <v>39</v>
      </c>
      <c r="U16" s="73" t="s">
        <v>40</v>
      </c>
      <c r="V16" s="73" t="s">
        <v>41</v>
      </c>
      <c r="W16" s="73" t="s">
        <v>42</v>
      </c>
      <c r="X16" s="24" t="s">
        <v>43</v>
      </c>
      <c r="Y16" s="43" t="s">
        <v>44</v>
      </c>
      <c r="Z16" s="43" t="s">
        <v>45</v>
      </c>
      <c r="AA16" s="16" t="s">
        <v>46</v>
      </c>
      <c r="AB16" s="136" t="s">
        <v>47</v>
      </c>
      <c r="AC16" s="137"/>
      <c r="AD16" s="16" t="s">
        <v>48</v>
      </c>
      <c r="AE16" s="136" t="s">
        <v>49</v>
      </c>
      <c r="AF16" s="137"/>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80.25" customHeight="1">
      <c r="A17" s="138">
        <v>1</v>
      </c>
      <c r="B17" s="210" t="s">
        <v>65</v>
      </c>
      <c r="C17" s="140" t="s">
        <v>481</v>
      </c>
      <c r="D17" s="140" t="s">
        <v>482</v>
      </c>
      <c r="E17" s="140" t="s">
        <v>483</v>
      </c>
      <c r="F17" s="140"/>
      <c r="G17" s="251">
        <v>158</v>
      </c>
      <c r="H17" s="135" t="str">
        <f>IF(G17&lt;=0,"",IF(G17&lt;=2,"Muy Baja",IF(G17&lt;=24,"Baja",IF(G17&lt;=500,"Media",IF(G17&lt;=5000,"Alta","Muy Alta")))))</f>
        <v>Media</v>
      </c>
      <c r="I17" s="132">
        <f>IF(H17="","",IF(H17="Muy Baja",0.2,IF(H17="Baja",0.4,IF(H17="Media",0.6,IF(H17="Alta",0.8,IF(H17="Muy Alta",1,))))))</f>
        <v>0.6</v>
      </c>
      <c r="J17" s="211" t="s">
        <v>128</v>
      </c>
      <c r="K17" s="212" t="str">
        <f>+J17</f>
        <v>El riesgo afecta la imagen de la entidad internamente, de conocimiento general nivel interno, de junta directiva y/o de proveedores</v>
      </c>
      <c r="L17" s="135" t="str">
        <f>+VLOOKUP(K17,[5]Datos!$O$4:$P$15,2,FALSE)</f>
        <v>Menor</v>
      </c>
      <c r="M17" s="132">
        <f>IF(L17="","",IF(L17="Leve",0.2,IF(L17="Menor",0.4,IF(L17="Moderado",0.6,IF(L17="Mayor",0.8,IF(L17="Catastrófico",1,))))))</f>
        <v>0.4</v>
      </c>
      <c r="N17" s="132" t="str">
        <f>+CONCATENATE(H17, " - ", L17)</f>
        <v>Media - Menor</v>
      </c>
      <c r="O17" s="213" t="str">
        <f>+VLOOKUP(N17,[5]Datos!J4:K28,2,)</f>
        <v>MODERADO</v>
      </c>
      <c r="P17" s="75"/>
      <c r="Q17" s="76">
        <v>1</v>
      </c>
      <c r="R17" s="102" t="s">
        <v>484</v>
      </c>
      <c r="S17" s="102" t="s">
        <v>485</v>
      </c>
      <c r="T17" s="102" t="s">
        <v>486</v>
      </c>
      <c r="U17" s="102" t="s">
        <v>487</v>
      </c>
      <c r="V17" s="102" t="s">
        <v>488</v>
      </c>
      <c r="W17" s="102" t="s">
        <v>489</v>
      </c>
      <c r="X17" s="29" t="str">
        <f>IF(OR(Y17="Preventivo",Y17="Detectivo"),"Probabilidad",IF(Y17="Correctivo","Impacto",""))</f>
        <v>Probabilidad</v>
      </c>
      <c r="Y17" s="6" t="s">
        <v>96</v>
      </c>
      <c r="Z17" s="6" t="s">
        <v>77</v>
      </c>
      <c r="AA17" s="30" t="str">
        <f t="shared" ref="AA17:AA25" si="0">IF(AND(Y17="Preventivo",Z17="Automático"),"50%",IF(AND(Y17="Preventivo",Z17="Manual"),"40%",IF(AND(Y17="Detectivo",Z17="Automático"),"40%",IF(AND(Y17="Detectivo",Z17="Manual"),"30%",IF(AND(Y17="Correctivo",Z17="Automático"),"35%",IF(AND(Y17="Correctivo",Z17="Manual"),"25%",""))))))</f>
        <v>30%</v>
      </c>
      <c r="AB17" s="215" t="s">
        <v>78</v>
      </c>
      <c r="AC17" s="215" t="s">
        <v>490</v>
      </c>
      <c r="AD17" s="6" t="s">
        <v>97</v>
      </c>
      <c r="AE17" s="8" t="s">
        <v>81</v>
      </c>
      <c r="AF17" s="8" t="str">
        <f>+W17</f>
        <v>Comprobante de Ingreso de almacén con la firma de revisado  Correos con las novedades o solicitud de corrección (Cuando aplique)</v>
      </c>
      <c r="AG17" s="31">
        <f>IFERROR(IF(X17="Probabilidad",(I17-(+I17*AA17)),IF(X17="Impacto",I17,"")),"")</f>
        <v>0.42</v>
      </c>
      <c r="AH17" s="32" t="str">
        <f t="shared" ref="AH17:AH25" si="1">IFERROR(IF(AG17="","",IF(AG17&lt;=0.2,"Muy Baja",IF(AG17&lt;=0.4,"Baja",IF(AG17&lt;=0.6,"Media",IF(AG17&lt;=0.8,"Alta","Muy Alta"))))),"")</f>
        <v>Media</v>
      </c>
      <c r="AI17" s="33">
        <f>I17-(AA17*I17)</f>
        <v>0.42</v>
      </c>
      <c r="AJ17" s="34" t="str">
        <f t="shared" ref="AJ17:AJ25" si="2">IFERROR(IF(AK17="","",IF(AK17&lt;=0.2,"Leve",IF(AK17&lt;=0.4,"Menor",IF(AK17&lt;=0.6,"Moderado",IF(AK17&lt;=0.8,"Mayor","Catastrófico"))))),"")</f>
        <v>Menor</v>
      </c>
      <c r="AK17" s="31">
        <f>IFERROR(IF(X17="Impacto",(M17-(+M17*AA17)),IF(X17="Probabilidad",M17,"")),"")</f>
        <v>0.4</v>
      </c>
      <c r="AL17" s="35" t="str">
        <f>+CONCATENATE(AH17, " - ", AJ17)</f>
        <v>Media - Menor</v>
      </c>
      <c r="AM17" s="36" t="str">
        <f>+VLOOKUP(AL17,[5]Datos!$J$4:$K$28,2,)</f>
        <v>MODERADO</v>
      </c>
      <c r="AN17" s="129" t="s">
        <v>82</v>
      </c>
      <c r="AO17" s="75"/>
      <c r="AP17" s="216" t="s">
        <v>118</v>
      </c>
      <c r="AQ17" s="217"/>
      <c r="AR17" s="218"/>
      <c r="AS17" s="77"/>
      <c r="AT17" s="366">
        <v>46022</v>
      </c>
      <c r="AU17" s="271" t="s">
        <v>491</v>
      </c>
      <c r="AV17" s="367" t="s">
        <v>492</v>
      </c>
      <c r="AW17" s="225" t="s">
        <v>493</v>
      </c>
      <c r="AX17" s="222" t="s">
        <v>494</v>
      </c>
      <c r="AY17" s="80"/>
      <c r="AZ17" s="368" t="s">
        <v>495</v>
      </c>
      <c r="BA17" s="369" t="s">
        <v>496</v>
      </c>
    </row>
    <row r="18" spans="1:53" ht="219.75" customHeight="1">
      <c r="A18" s="138"/>
      <c r="B18" s="210"/>
      <c r="C18" s="140"/>
      <c r="D18" s="140"/>
      <c r="E18" s="140"/>
      <c r="F18" s="140"/>
      <c r="G18" s="251"/>
      <c r="H18" s="135"/>
      <c r="I18" s="132"/>
      <c r="J18" s="211"/>
      <c r="K18" s="212"/>
      <c r="L18" s="135"/>
      <c r="M18" s="132"/>
      <c r="N18" s="132"/>
      <c r="O18" s="213"/>
      <c r="P18" s="75"/>
      <c r="Q18" s="214">
        <v>2</v>
      </c>
      <c r="R18" s="102" t="s">
        <v>497</v>
      </c>
      <c r="S18" s="102" t="s">
        <v>498</v>
      </c>
      <c r="T18" s="102" t="s">
        <v>499</v>
      </c>
      <c r="U18" s="102" t="s">
        <v>500</v>
      </c>
      <c r="V18" s="102" t="s">
        <v>501</v>
      </c>
      <c r="W18" s="102" t="s">
        <v>502</v>
      </c>
      <c r="X18" s="29" t="str">
        <f t="shared" ref="X18:X21" si="3">IF(OR(Y18="Preventivo",Y18="Detectivo"),"Probabilidad",IF(Y18="Correctivo","Impacto",""))</f>
        <v>Probabilidad</v>
      </c>
      <c r="Y18" s="6" t="s">
        <v>96</v>
      </c>
      <c r="Z18" s="6" t="s">
        <v>77</v>
      </c>
      <c r="AA18" s="30" t="str">
        <f t="shared" si="0"/>
        <v>30%</v>
      </c>
      <c r="AB18" s="215" t="s">
        <v>78</v>
      </c>
      <c r="AC18" s="215" t="s">
        <v>503</v>
      </c>
      <c r="AD18" s="6" t="s">
        <v>97</v>
      </c>
      <c r="AE18" s="8" t="s">
        <v>81</v>
      </c>
      <c r="AF18" s="8" t="str">
        <f>+W18</f>
        <v xml:space="preserve">Solicitud De Bienes De Consumo, Consumo Controlado o Devolutivos A-GIAE-FT-002
Correo electrónico ( Cuando aplique) </v>
      </c>
      <c r="AG18" s="33">
        <f t="shared" ref="AG18:AG21" si="4">IFERROR(IF(AND(X17="Probabilidad",X18="Probabilidad"),(AI17-(+AI17*AA18)),IF(X18="Probabilidad",($I$17-(+$I$17*AA18)),IF(X18="Impacto",AI17,""))),"")</f>
        <v>0.29399999999999998</v>
      </c>
      <c r="AH18" s="32" t="str">
        <f t="shared" si="1"/>
        <v>Baja</v>
      </c>
      <c r="AI18" s="33">
        <f t="shared" ref="AI18:AI21" si="5">+AG18</f>
        <v>0.29399999999999998</v>
      </c>
      <c r="AJ18" s="34" t="str">
        <f t="shared" si="2"/>
        <v>Menor</v>
      </c>
      <c r="AK18" s="31">
        <f t="shared" ref="AK18:AK21" si="6">IFERROR(IF(AND(X17="Impacto",X17="Impacto"),(AK17-(+AK17*AA18)),IF(X18="Impacto",($M$17-(+$M$17*AA18)),IF(X18="Probabilidad",AK17,""))),"")</f>
        <v>0.4</v>
      </c>
      <c r="AL18" s="35" t="str">
        <f t="shared" ref="AL18:AL21" si="7">+CONCATENATE(AH18, " - ", AJ18)</f>
        <v>Baja - Menor</v>
      </c>
      <c r="AM18" s="36" t="str">
        <f>+VLOOKUP(AL18,[5]Datos!$J$4:$K$28,2,)</f>
        <v>MODERADO</v>
      </c>
      <c r="AN18" s="129"/>
      <c r="AO18" s="75"/>
      <c r="AP18" s="216"/>
      <c r="AQ18" s="217"/>
      <c r="AR18" s="218"/>
      <c r="AS18" s="77"/>
      <c r="AT18" s="366">
        <v>46022</v>
      </c>
      <c r="AU18" s="271" t="s">
        <v>504</v>
      </c>
      <c r="AV18" s="367"/>
      <c r="AW18" s="225"/>
      <c r="AX18" s="222"/>
      <c r="AY18" s="80"/>
      <c r="AZ18" s="370"/>
      <c r="BA18" s="371"/>
    </row>
    <row r="19" spans="1:53" ht="384" customHeight="1">
      <c r="A19" s="138"/>
      <c r="B19" s="210"/>
      <c r="C19" s="140"/>
      <c r="D19" s="140"/>
      <c r="E19" s="140"/>
      <c r="F19" s="140"/>
      <c r="G19" s="251"/>
      <c r="H19" s="135"/>
      <c r="I19" s="132"/>
      <c r="J19" s="211"/>
      <c r="K19" s="212"/>
      <c r="L19" s="135"/>
      <c r="M19" s="132"/>
      <c r="N19" s="132"/>
      <c r="O19" s="213"/>
      <c r="P19" s="75"/>
      <c r="Q19" s="76">
        <v>3</v>
      </c>
      <c r="R19" s="102" t="s">
        <v>497</v>
      </c>
      <c r="S19" s="226" t="s">
        <v>505</v>
      </c>
      <c r="T19" s="227" t="s">
        <v>506</v>
      </c>
      <c r="U19" s="102" t="s">
        <v>507</v>
      </c>
      <c r="V19" s="102" t="s">
        <v>508</v>
      </c>
      <c r="W19" s="102" t="s">
        <v>509</v>
      </c>
      <c r="X19" s="29" t="str">
        <f t="shared" si="3"/>
        <v>Probabilidad</v>
      </c>
      <c r="Y19" s="6" t="s">
        <v>96</v>
      </c>
      <c r="Z19" s="6" t="s">
        <v>77</v>
      </c>
      <c r="AA19" s="30" t="str">
        <f t="shared" si="0"/>
        <v>30%</v>
      </c>
      <c r="AB19" s="215" t="s">
        <v>78</v>
      </c>
      <c r="AC19" s="215" t="s">
        <v>503</v>
      </c>
      <c r="AD19" s="6" t="s">
        <v>97</v>
      </c>
      <c r="AE19" s="8" t="s">
        <v>81</v>
      </c>
      <c r="AF19" s="8" t="str">
        <f t="shared" ref="AF19:AF21" si="8">+W19</f>
        <v>Traslado, Salida y Entrega de Elementos de Consumo A-GIAE-FT-003</v>
      </c>
      <c r="AG19" s="31">
        <f t="shared" si="4"/>
        <v>0.20579999999999998</v>
      </c>
      <c r="AH19" s="32" t="str">
        <f t="shared" si="1"/>
        <v>Baja</v>
      </c>
      <c r="AI19" s="33">
        <f t="shared" si="5"/>
        <v>0.20579999999999998</v>
      </c>
      <c r="AJ19" s="34" t="str">
        <f t="shared" si="2"/>
        <v>Menor</v>
      </c>
      <c r="AK19" s="31">
        <f t="shared" si="6"/>
        <v>0.4</v>
      </c>
      <c r="AL19" s="35" t="str">
        <f t="shared" si="7"/>
        <v>Baja - Menor</v>
      </c>
      <c r="AM19" s="36" t="str">
        <f>+VLOOKUP(AL19,[5]Datos!$J$4:$K$28,2,)</f>
        <v>MODERADO</v>
      </c>
      <c r="AN19" s="129"/>
      <c r="AO19" s="75"/>
      <c r="AP19" s="216"/>
      <c r="AQ19" s="217"/>
      <c r="AR19" s="218"/>
      <c r="AS19" s="77"/>
      <c r="AT19" s="366">
        <v>46022</v>
      </c>
      <c r="AU19" s="271" t="s">
        <v>510</v>
      </c>
      <c r="AV19" s="367"/>
      <c r="AW19" s="225"/>
      <c r="AX19" s="222"/>
      <c r="AY19" s="80"/>
      <c r="AZ19" s="370"/>
      <c r="BA19" s="371"/>
    </row>
    <row r="20" spans="1:53" ht="270" customHeight="1">
      <c r="A20" s="138"/>
      <c r="B20" s="210"/>
      <c r="C20" s="140"/>
      <c r="D20" s="140"/>
      <c r="E20" s="140"/>
      <c r="F20" s="140"/>
      <c r="G20" s="251"/>
      <c r="H20" s="135"/>
      <c r="I20" s="132"/>
      <c r="J20" s="211"/>
      <c r="K20" s="212"/>
      <c r="L20" s="135"/>
      <c r="M20" s="132"/>
      <c r="N20" s="132"/>
      <c r="O20" s="213"/>
      <c r="P20" s="75"/>
      <c r="Q20" s="76">
        <v>4</v>
      </c>
      <c r="R20" s="102" t="s">
        <v>511</v>
      </c>
      <c r="S20" s="226" t="s">
        <v>512</v>
      </c>
      <c r="T20" s="227" t="s">
        <v>513</v>
      </c>
      <c r="U20" s="102" t="s">
        <v>514</v>
      </c>
      <c r="V20" s="102" t="s">
        <v>515</v>
      </c>
      <c r="W20" s="102" t="s">
        <v>516</v>
      </c>
      <c r="X20" s="29" t="str">
        <f t="shared" si="3"/>
        <v>Probabilidad</v>
      </c>
      <c r="Y20" s="6" t="s">
        <v>96</v>
      </c>
      <c r="Z20" s="6" t="s">
        <v>77</v>
      </c>
      <c r="AA20" s="30" t="str">
        <f t="shared" si="0"/>
        <v>30%</v>
      </c>
      <c r="AB20" s="8" t="s">
        <v>78</v>
      </c>
      <c r="AC20" s="215" t="s">
        <v>503</v>
      </c>
      <c r="AD20" s="6" t="s">
        <v>97</v>
      </c>
      <c r="AE20" s="8" t="s">
        <v>81</v>
      </c>
      <c r="AF20" s="8" t="str">
        <f t="shared" si="8"/>
        <v xml:space="preserve"> Captura de pantalla del Formato Tarjeta de Kardex Mural A-GIAE-FT-004</v>
      </c>
      <c r="AG20" s="31">
        <f t="shared" si="4"/>
        <v>0.14405999999999999</v>
      </c>
      <c r="AH20" s="32" t="str">
        <f t="shared" si="1"/>
        <v>Muy Baja</v>
      </c>
      <c r="AI20" s="33">
        <f t="shared" si="5"/>
        <v>0.14405999999999999</v>
      </c>
      <c r="AJ20" s="34" t="str">
        <f t="shared" si="2"/>
        <v>Menor</v>
      </c>
      <c r="AK20" s="31">
        <f t="shared" si="6"/>
        <v>0.4</v>
      </c>
      <c r="AL20" s="35" t="str">
        <f t="shared" si="7"/>
        <v>Muy Baja - Menor</v>
      </c>
      <c r="AM20" s="36" t="str">
        <f>+VLOOKUP(AL20,[5]Datos!$J$4:$K$28,2,)</f>
        <v>BAJO</v>
      </c>
      <c r="AN20" s="129"/>
      <c r="AO20" s="75"/>
      <c r="AP20" s="216"/>
      <c r="AQ20" s="217"/>
      <c r="AR20" s="218"/>
      <c r="AS20" s="77"/>
      <c r="AT20" s="366">
        <v>46022</v>
      </c>
      <c r="AU20" s="271" t="s">
        <v>517</v>
      </c>
      <c r="AV20" s="367"/>
      <c r="AW20" s="225"/>
      <c r="AX20" s="222"/>
      <c r="AY20" s="80"/>
      <c r="AZ20" s="370"/>
      <c r="BA20" s="371"/>
    </row>
    <row r="21" spans="1:53" ht="390" customHeight="1">
      <c r="A21" s="138"/>
      <c r="B21" s="210"/>
      <c r="C21" s="140"/>
      <c r="D21" s="140"/>
      <c r="E21" s="140"/>
      <c r="F21" s="140"/>
      <c r="G21" s="251"/>
      <c r="H21" s="135"/>
      <c r="I21" s="132"/>
      <c r="J21" s="211"/>
      <c r="K21" s="212"/>
      <c r="L21" s="135"/>
      <c r="M21" s="132"/>
      <c r="N21" s="132"/>
      <c r="O21" s="213"/>
      <c r="P21" s="75"/>
      <c r="Q21" s="214">
        <v>5</v>
      </c>
      <c r="R21" s="102" t="s">
        <v>518</v>
      </c>
      <c r="S21" s="226" t="s">
        <v>519</v>
      </c>
      <c r="T21" s="227" t="s">
        <v>520</v>
      </c>
      <c r="U21" s="102" t="s">
        <v>521</v>
      </c>
      <c r="V21" s="102" t="s">
        <v>522</v>
      </c>
      <c r="W21" s="102" t="s">
        <v>523</v>
      </c>
      <c r="X21" s="29" t="str">
        <f t="shared" si="3"/>
        <v>Impacto</v>
      </c>
      <c r="Y21" s="6" t="s">
        <v>130</v>
      </c>
      <c r="Z21" s="6" t="s">
        <v>77</v>
      </c>
      <c r="AA21" s="30" t="str">
        <f t="shared" si="0"/>
        <v>25%</v>
      </c>
      <c r="AB21" s="8" t="s">
        <v>78</v>
      </c>
      <c r="AC21" s="215" t="s">
        <v>524</v>
      </c>
      <c r="AD21" s="6" t="s">
        <v>97</v>
      </c>
      <c r="AE21" s="8" t="s">
        <v>81</v>
      </c>
      <c r="AF21" s="8" t="str">
        <f t="shared" si="8"/>
        <v>Reporte en Excel con la relación de los casos registrados en la mesa de ayuda</v>
      </c>
      <c r="AG21" s="31">
        <f t="shared" si="4"/>
        <v>0.14405999999999999</v>
      </c>
      <c r="AH21" s="32" t="str">
        <f t="shared" si="1"/>
        <v>Muy Baja</v>
      </c>
      <c r="AI21" s="33">
        <f t="shared" si="5"/>
        <v>0.14405999999999999</v>
      </c>
      <c r="AJ21" s="34" t="str">
        <f t="shared" si="2"/>
        <v>Menor</v>
      </c>
      <c r="AK21" s="31">
        <f t="shared" si="6"/>
        <v>0.30000000000000004</v>
      </c>
      <c r="AL21" s="35" t="str">
        <f t="shared" si="7"/>
        <v>Muy Baja - Menor</v>
      </c>
      <c r="AM21" s="36" t="str">
        <f>+VLOOKUP(AL21,[5]Datos!$J$4:$K$28,2,)</f>
        <v>BAJO</v>
      </c>
      <c r="AN21" s="129"/>
      <c r="AO21" s="75"/>
      <c r="AP21" s="216"/>
      <c r="AQ21" s="217"/>
      <c r="AR21" s="218"/>
      <c r="AS21" s="77"/>
      <c r="AT21" s="366">
        <v>46022</v>
      </c>
      <c r="AU21" s="372" t="s">
        <v>525</v>
      </c>
      <c r="AV21" s="367"/>
      <c r="AW21" s="225"/>
      <c r="AX21" s="222"/>
      <c r="AY21" s="80"/>
      <c r="AZ21" s="373"/>
      <c r="BA21" s="371"/>
    </row>
    <row r="22" spans="1:53" ht="93.75" customHeight="1">
      <c r="A22" s="138">
        <v>2</v>
      </c>
      <c r="B22" s="210" t="s">
        <v>65</v>
      </c>
      <c r="C22" s="140" t="s">
        <v>481</v>
      </c>
      <c r="D22" s="140" t="s">
        <v>526</v>
      </c>
      <c r="E22" s="140" t="s">
        <v>527</v>
      </c>
      <c r="F22" s="140"/>
      <c r="G22" s="251">
        <v>102</v>
      </c>
      <c r="H22" s="135" t="str">
        <f>IF(G22&lt;=0,"",IF(G22&lt;=2,"Muy Baja",IF(G22&lt;=24,"Baja",IF(G22&lt;=500,"Media",IF(G22&lt;=5000,"Alta","Muy Alta")))))</f>
        <v>Media</v>
      </c>
      <c r="I22" s="132">
        <f>IF(H22="","",IF(H22="Muy Baja",0.2,IF(H22="Baja",0.4,IF(H22="Media",0.6,IF(H22="Alta",0.8,IF(H22="Muy Alta",1,))))))</f>
        <v>0.6</v>
      </c>
      <c r="J22" s="211" t="s">
        <v>69</v>
      </c>
      <c r="K22" s="212" t="str">
        <f>+J22</f>
        <v>El riesgo afecta la imagen de algún área de la organización.</v>
      </c>
      <c r="L22" s="135" t="str">
        <f>+VLOOKUP(K22,[5]Datos!$O$4:$P$15,2,FALSE)</f>
        <v>Leve</v>
      </c>
      <c r="M22" s="132">
        <f>IF(L22="","",IF(L22="Leve",0.2,IF(L22="Menor",0.4,IF(L22="Moderado",0.6,IF(L22="Mayor",0.8,IF(L22="Catastrófico",1,))))))</f>
        <v>0.2</v>
      </c>
      <c r="N22" s="132" t="str">
        <f>+CONCATENATE(H22, " - ", L22)</f>
        <v>Media - Leve</v>
      </c>
      <c r="O22" s="213" t="str">
        <f>+VLOOKUP(N22,[5]Datos!J9:K33,2,)</f>
        <v>MODERADO</v>
      </c>
      <c r="P22" s="75"/>
      <c r="Q22" s="214">
        <v>1</v>
      </c>
      <c r="R22" s="102" t="s">
        <v>528</v>
      </c>
      <c r="S22" s="102" t="s">
        <v>529</v>
      </c>
      <c r="T22" s="102" t="s">
        <v>530</v>
      </c>
      <c r="U22" s="102" t="s">
        <v>531</v>
      </c>
      <c r="V22" s="102" t="s">
        <v>532</v>
      </c>
      <c r="W22" s="102" t="s">
        <v>533</v>
      </c>
      <c r="X22" s="29" t="str">
        <f>IF(OR(Y22="Preventivo",Y22="Detectivo"),"Probabilidad",IF(Y22="Correctivo","Impacto",""))</f>
        <v>Probabilidad</v>
      </c>
      <c r="Y22" s="6" t="s">
        <v>96</v>
      </c>
      <c r="Z22" s="6" t="s">
        <v>77</v>
      </c>
      <c r="AA22" s="30" t="str">
        <f t="shared" si="0"/>
        <v>30%</v>
      </c>
      <c r="AB22" s="215" t="s">
        <v>78</v>
      </c>
      <c r="AC22" s="215" t="s">
        <v>534</v>
      </c>
      <c r="AD22" s="6" t="s">
        <v>97</v>
      </c>
      <c r="AE22" s="8" t="s">
        <v>81</v>
      </c>
      <c r="AF22" s="8" t="str">
        <f>+W22</f>
        <v xml:space="preserve">Informe de toma física </v>
      </c>
      <c r="AG22" s="31">
        <f>IFERROR(IF(X22="Probabilidad",(I22-(+I22*AA22)),IF(X22="Impacto",I22,"")),"")</f>
        <v>0.42</v>
      </c>
      <c r="AH22" s="32" t="str">
        <f t="shared" si="1"/>
        <v>Media</v>
      </c>
      <c r="AI22" s="33">
        <f>I22-(AA22*I22)</f>
        <v>0.42</v>
      </c>
      <c r="AJ22" s="34" t="str">
        <f t="shared" si="2"/>
        <v>Leve</v>
      </c>
      <c r="AK22" s="31">
        <f>IFERROR(IF(X22="Impacto",(M22-(+M22*AA22)),IF(X22="Probabilidad",M22,"")),"")</f>
        <v>0.2</v>
      </c>
      <c r="AL22" s="35" t="str">
        <f>+CONCATENATE(AH22, " - ", AJ22)</f>
        <v>Media - Leve</v>
      </c>
      <c r="AM22" s="36" t="str">
        <f>+VLOOKUP(AL22,[5]Datos!$J$4:$K$28,2,)</f>
        <v>MODERADO</v>
      </c>
      <c r="AN22" s="129" t="s">
        <v>82</v>
      </c>
      <c r="AO22" s="75"/>
      <c r="AP22" s="216" t="s">
        <v>118</v>
      </c>
      <c r="AQ22" s="217"/>
      <c r="AR22" s="218"/>
      <c r="AS22" s="77"/>
      <c r="AT22" s="374">
        <v>46022</v>
      </c>
      <c r="AU22" s="375" t="s">
        <v>535</v>
      </c>
      <c r="AV22" s="376"/>
      <c r="AW22" s="368" t="s">
        <v>536</v>
      </c>
      <c r="AX22" s="222" t="s">
        <v>537</v>
      </c>
      <c r="AY22" s="80"/>
      <c r="AZ22" s="377" t="s">
        <v>538</v>
      </c>
      <c r="BA22" s="378" t="s">
        <v>539</v>
      </c>
    </row>
    <row r="23" spans="1:53" ht="220.5">
      <c r="A23" s="138"/>
      <c r="B23" s="210"/>
      <c r="C23" s="140"/>
      <c r="D23" s="140"/>
      <c r="E23" s="140"/>
      <c r="F23" s="140"/>
      <c r="G23" s="251"/>
      <c r="H23" s="135"/>
      <c r="I23" s="132"/>
      <c r="J23" s="211"/>
      <c r="K23" s="212"/>
      <c r="L23" s="135"/>
      <c r="M23" s="132"/>
      <c r="N23" s="132"/>
      <c r="O23" s="213"/>
      <c r="P23" s="75"/>
      <c r="Q23" s="214">
        <v>2</v>
      </c>
      <c r="R23" s="102" t="s">
        <v>540</v>
      </c>
      <c r="S23" s="102" t="s">
        <v>541</v>
      </c>
      <c r="T23" s="102" t="s">
        <v>542</v>
      </c>
      <c r="U23" s="102" t="s">
        <v>543</v>
      </c>
      <c r="V23" s="102" t="s">
        <v>544</v>
      </c>
      <c r="W23" s="102" t="s">
        <v>545</v>
      </c>
      <c r="X23" s="29" t="str">
        <f t="shared" ref="X23:X25" si="9">IF(OR(Y23="Preventivo",Y23="Detectivo"),"Probabilidad",IF(Y23="Correctivo","Impacto",""))</f>
        <v>Probabilidad</v>
      </c>
      <c r="Y23" s="6" t="s">
        <v>96</v>
      </c>
      <c r="Z23" s="6" t="s">
        <v>77</v>
      </c>
      <c r="AA23" s="30" t="str">
        <f t="shared" si="0"/>
        <v>30%</v>
      </c>
      <c r="AB23" s="215" t="s">
        <v>78</v>
      </c>
      <c r="AC23" s="215" t="s">
        <v>534</v>
      </c>
      <c r="AD23" s="6" t="s">
        <v>97</v>
      </c>
      <c r="AE23" s="8" t="s">
        <v>81</v>
      </c>
      <c r="AF23" s="8" t="str">
        <f>+W23</f>
        <v xml:space="preserve">Acta de toma física </v>
      </c>
      <c r="AG23" s="33">
        <f t="shared" ref="AG23:AG25" si="10">IFERROR(IF(AND(X22="Probabilidad",X23="Probabilidad"),(AI22-(+AI22*AA23)),IF(X23="Probabilidad",($I$17-(+$I$17*AA23)),IF(X23="Impacto",AI22,""))),"")</f>
        <v>0.29399999999999998</v>
      </c>
      <c r="AH23" s="32" t="str">
        <f t="shared" si="1"/>
        <v>Baja</v>
      </c>
      <c r="AI23" s="33">
        <f t="shared" ref="AI23:AI25" si="11">+AG23</f>
        <v>0.29399999999999998</v>
      </c>
      <c r="AJ23" s="34" t="str">
        <f t="shared" si="2"/>
        <v>Leve</v>
      </c>
      <c r="AK23" s="31">
        <f t="shared" ref="AK23:AK25" si="12">IFERROR(IF(AND(X22="Impacto",X22="Impacto"),(AK22-(+AK22*AA23)),IF(X23="Impacto",($M$17-(+$M$17*AA23)),IF(X23="Probabilidad",AK22,""))),"")</f>
        <v>0.2</v>
      </c>
      <c r="AL23" s="35" t="str">
        <f t="shared" ref="AL23:AL25" si="13">+CONCATENATE(AH23, " - ", AJ23)</f>
        <v>Baja - Leve</v>
      </c>
      <c r="AM23" s="36" t="str">
        <f>+VLOOKUP(AL23,[5]Datos!$J$4:$K$28,2,)</f>
        <v>BAJO</v>
      </c>
      <c r="AN23" s="129"/>
      <c r="AO23" s="75"/>
      <c r="AP23" s="216"/>
      <c r="AQ23" s="217"/>
      <c r="AR23" s="218"/>
      <c r="AS23" s="77"/>
      <c r="AT23" s="374">
        <v>46022</v>
      </c>
      <c r="AU23" s="375" t="s">
        <v>546</v>
      </c>
      <c r="AV23" s="379"/>
      <c r="AW23" s="380"/>
      <c r="AX23" s="222"/>
      <c r="AY23" s="80"/>
      <c r="AZ23" s="381"/>
      <c r="BA23" s="382"/>
    </row>
    <row r="24" spans="1:53" ht="330.75">
      <c r="A24" s="138"/>
      <c r="B24" s="210"/>
      <c r="C24" s="140"/>
      <c r="D24" s="140"/>
      <c r="E24" s="140"/>
      <c r="F24" s="140"/>
      <c r="G24" s="251"/>
      <c r="H24" s="135"/>
      <c r="I24" s="132"/>
      <c r="J24" s="211"/>
      <c r="K24" s="212"/>
      <c r="L24" s="135"/>
      <c r="M24" s="132"/>
      <c r="N24" s="132"/>
      <c r="O24" s="213"/>
      <c r="P24" s="75"/>
      <c r="Q24" s="214">
        <v>3</v>
      </c>
      <c r="R24" s="102" t="s">
        <v>547</v>
      </c>
      <c r="S24" s="226" t="s">
        <v>548</v>
      </c>
      <c r="T24" s="227" t="s">
        <v>549</v>
      </c>
      <c r="U24" s="102" t="s">
        <v>550</v>
      </c>
      <c r="V24" s="102" t="s">
        <v>551</v>
      </c>
      <c r="W24" s="102" t="s">
        <v>552</v>
      </c>
      <c r="X24" s="29" t="str">
        <f t="shared" si="9"/>
        <v>Probabilidad</v>
      </c>
      <c r="Y24" s="6" t="s">
        <v>96</v>
      </c>
      <c r="Z24" s="6" t="s">
        <v>77</v>
      </c>
      <c r="AA24" s="30" t="str">
        <f t="shared" si="0"/>
        <v>30%</v>
      </c>
      <c r="AB24" s="215" t="s">
        <v>78</v>
      </c>
      <c r="AC24" s="215" t="s">
        <v>553</v>
      </c>
      <c r="AD24" s="6" t="s">
        <v>97</v>
      </c>
      <c r="AE24" s="8" t="s">
        <v>81</v>
      </c>
      <c r="AF24" s="8" t="str">
        <f t="shared" ref="AF24:AF25" si="14">+W24</f>
        <v>Formato de traslado generado por el aplicativo sistematizado</v>
      </c>
      <c r="AG24" s="31">
        <f t="shared" si="10"/>
        <v>0.20579999999999998</v>
      </c>
      <c r="AH24" s="32" t="str">
        <f t="shared" si="1"/>
        <v>Baja</v>
      </c>
      <c r="AI24" s="33">
        <f t="shared" si="11"/>
        <v>0.20579999999999998</v>
      </c>
      <c r="AJ24" s="34" t="str">
        <f t="shared" si="2"/>
        <v>Leve</v>
      </c>
      <c r="AK24" s="31">
        <f t="shared" si="12"/>
        <v>0.2</v>
      </c>
      <c r="AL24" s="35" t="str">
        <f t="shared" si="13"/>
        <v>Baja - Leve</v>
      </c>
      <c r="AM24" s="36" t="str">
        <f>+VLOOKUP(AL24,[5]Datos!$J$4:$K$28,2,)</f>
        <v>BAJO</v>
      </c>
      <c r="AN24" s="129"/>
      <c r="AO24" s="75"/>
      <c r="AP24" s="216"/>
      <c r="AQ24" s="217"/>
      <c r="AR24" s="218"/>
      <c r="AS24" s="77"/>
      <c r="AT24" s="374">
        <v>46022</v>
      </c>
      <c r="AU24" s="383" t="s">
        <v>554</v>
      </c>
      <c r="AV24" s="379"/>
      <c r="AW24" s="380"/>
      <c r="AX24" s="222"/>
      <c r="AY24" s="80"/>
      <c r="AZ24" s="381"/>
      <c r="BA24" s="382"/>
    </row>
    <row r="25" spans="1:53" s="1" customFormat="1" ht="173.25">
      <c r="A25" s="138"/>
      <c r="B25" s="210"/>
      <c r="C25" s="140"/>
      <c r="D25" s="140"/>
      <c r="E25" s="140"/>
      <c r="F25" s="140"/>
      <c r="G25" s="251"/>
      <c r="H25" s="135"/>
      <c r="I25" s="132"/>
      <c r="J25" s="211"/>
      <c r="K25" s="212"/>
      <c r="L25" s="135"/>
      <c r="M25" s="132"/>
      <c r="N25" s="132"/>
      <c r="O25" s="213"/>
      <c r="P25" s="75"/>
      <c r="Q25" s="214">
        <v>4</v>
      </c>
      <c r="R25" s="102" t="s">
        <v>555</v>
      </c>
      <c r="S25" s="226" t="s">
        <v>556</v>
      </c>
      <c r="T25" s="227" t="s">
        <v>557</v>
      </c>
      <c r="U25" s="102" t="s">
        <v>558</v>
      </c>
      <c r="V25" s="102" t="s">
        <v>559</v>
      </c>
      <c r="W25" s="102" t="s">
        <v>560</v>
      </c>
      <c r="X25" s="29" t="str">
        <f t="shared" si="9"/>
        <v>Impacto</v>
      </c>
      <c r="Y25" s="6" t="s">
        <v>130</v>
      </c>
      <c r="Z25" s="6" t="s">
        <v>77</v>
      </c>
      <c r="AA25" s="30" t="str">
        <f t="shared" si="0"/>
        <v>25%</v>
      </c>
      <c r="AB25" s="8" t="s">
        <v>78</v>
      </c>
      <c r="AC25" s="215" t="s">
        <v>561</v>
      </c>
      <c r="AD25" s="6" t="s">
        <v>97</v>
      </c>
      <c r="AE25" s="8" t="s">
        <v>81</v>
      </c>
      <c r="AF25" s="8" t="str">
        <f t="shared" si="14"/>
        <v>Acta de toma física</v>
      </c>
      <c r="AG25" s="31">
        <f t="shared" si="10"/>
        <v>0.20579999999999998</v>
      </c>
      <c r="AH25" s="32" t="str">
        <f t="shared" si="1"/>
        <v>Baja</v>
      </c>
      <c r="AI25" s="33">
        <f t="shared" si="11"/>
        <v>0.20579999999999998</v>
      </c>
      <c r="AJ25" s="34" t="str">
        <f t="shared" si="2"/>
        <v>Menor</v>
      </c>
      <c r="AK25" s="31">
        <f t="shared" si="12"/>
        <v>0.30000000000000004</v>
      </c>
      <c r="AL25" s="35" t="str">
        <f t="shared" si="13"/>
        <v>Baja - Menor</v>
      </c>
      <c r="AM25" s="36" t="str">
        <f>+VLOOKUP(AL25,[5]Datos!$J$4:$K$28,2,)</f>
        <v>MODERADO</v>
      </c>
      <c r="AN25" s="129"/>
      <c r="AO25" s="75"/>
      <c r="AP25" s="216"/>
      <c r="AQ25" s="217"/>
      <c r="AR25" s="218"/>
      <c r="AS25" s="77"/>
      <c r="AT25" s="374">
        <v>46022</v>
      </c>
      <c r="AU25" s="375" t="s">
        <v>562</v>
      </c>
      <c r="AV25" s="384"/>
      <c r="AW25" s="385"/>
      <c r="AX25" s="222"/>
      <c r="AY25" s="80"/>
      <c r="AZ25" s="386"/>
      <c r="BA25" s="382"/>
    </row>
    <row r="26" spans="1:53" s="1" customFormat="1">
      <c r="A26"/>
      <c r="B26"/>
      <c r="C26"/>
      <c r="D26"/>
      <c r="E26"/>
      <c r="F26"/>
      <c r="G26"/>
      <c r="H26"/>
      <c r="I26"/>
      <c r="J26"/>
      <c r="K26"/>
      <c r="P26" s="2"/>
      <c r="AN26" s="4"/>
      <c r="AO26" s="4"/>
      <c r="AP26" s="4"/>
      <c r="AS26"/>
      <c r="AT26"/>
      <c r="AU26"/>
      <c r="AV26"/>
      <c r="AW26"/>
      <c r="AX26"/>
      <c r="AY26"/>
      <c r="AZ26"/>
      <c r="BA26"/>
    </row>
    <row r="27" spans="1:53" s="1" customFormat="1">
      <c r="A27"/>
      <c r="B27"/>
      <c r="C27"/>
      <c r="D27"/>
      <c r="E27"/>
      <c r="F27"/>
      <c r="G27"/>
      <c r="H27"/>
      <c r="I27"/>
      <c r="J27"/>
      <c r="K27"/>
      <c r="P27" s="2"/>
      <c r="AN27" s="4"/>
      <c r="AO27" s="4"/>
      <c r="AP27" s="4"/>
      <c r="AS27"/>
      <c r="AT27"/>
      <c r="AU27"/>
      <c r="AV27"/>
      <c r="AW27"/>
      <c r="AX27"/>
      <c r="AY27"/>
      <c r="AZ27"/>
      <c r="BA27"/>
    </row>
    <row r="28" spans="1:53" s="1" customFormat="1">
      <c r="A28"/>
      <c r="B28"/>
      <c r="C28"/>
      <c r="D28"/>
      <c r="E28"/>
      <c r="F28"/>
      <c r="G28"/>
      <c r="H28"/>
      <c r="I28"/>
      <c r="J28"/>
      <c r="K28"/>
      <c r="P28" s="2"/>
      <c r="AN28" s="4"/>
      <c r="AO28" s="4"/>
      <c r="AP28" s="4"/>
      <c r="AS28"/>
      <c r="AT28"/>
      <c r="AU28"/>
      <c r="AV28"/>
      <c r="AW28"/>
      <c r="AX28"/>
      <c r="AY28"/>
      <c r="AZ28"/>
      <c r="BA28"/>
    </row>
    <row r="29" spans="1:53" s="1" customFormat="1">
      <c r="A29"/>
      <c r="B29"/>
      <c r="C29"/>
      <c r="D29"/>
      <c r="E29"/>
      <c r="F29"/>
      <c r="G29"/>
      <c r="H29"/>
      <c r="I29"/>
      <c r="J29"/>
      <c r="K29"/>
      <c r="P29" s="2"/>
      <c r="AN29" s="4"/>
      <c r="AO29" s="4"/>
      <c r="AP29" s="4"/>
      <c r="AS29"/>
      <c r="AT29"/>
      <c r="AU29"/>
      <c r="AV29"/>
      <c r="AW29"/>
      <c r="AX29"/>
      <c r="AY29"/>
      <c r="AZ29"/>
      <c r="BA29"/>
    </row>
    <row r="30" spans="1:53" s="1" customFormat="1">
      <c r="A30"/>
      <c r="B30"/>
      <c r="C30"/>
      <c r="D30"/>
      <c r="E30"/>
      <c r="F30"/>
      <c r="G30"/>
      <c r="H30"/>
      <c r="I30"/>
      <c r="J30"/>
      <c r="K30"/>
      <c r="P30" s="2"/>
      <c r="AN30" s="4"/>
      <c r="AO30" s="4"/>
      <c r="AP30" s="4"/>
      <c r="AS30"/>
      <c r="AT30"/>
      <c r="AU30"/>
      <c r="AV30"/>
      <c r="AW30"/>
      <c r="AX30"/>
      <c r="AY30"/>
      <c r="AZ30"/>
      <c r="BA30"/>
    </row>
    <row r="31" spans="1:53" s="1" customFormat="1">
      <c r="A31"/>
      <c r="B31"/>
      <c r="C31"/>
      <c r="D31"/>
      <c r="E31"/>
      <c r="F31"/>
      <c r="G31"/>
      <c r="H31"/>
      <c r="I31"/>
      <c r="J31"/>
      <c r="K31"/>
      <c r="P31" s="2"/>
      <c r="AN31" s="4"/>
      <c r="AO31" s="4"/>
      <c r="AP31" s="4"/>
      <c r="AS31"/>
      <c r="AT31"/>
      <c r="AU31"/>
      <c r="AV31"/>
      <c r="AW31"/>
      <c r="AX31"/>
      <c r="AY31"/>
      <c r="AZ31"/>
      <c r="BA31"/>
    </row>
  </sheetData>
  <mergeCells count="75">
    <mergeCell ref="AR22:AR25"/>
    <mergeCell ref="AV22:AV25"/>
    <mergeCell ref="AW22:AW25"/>
    <mergeCell ref="AX22:AX25"/>
    <mergeCell ref="AZ22:AZ25"/>
    <mergeCell ref="BA22:BA25"/>
    <mergeCell ref="M22:M25"/>
    <mergeCell ref="N22:N25"/>
    <mergeCell ref="O22:O25"/>
    <mergeCell ref="AN22:AN25"/>
    <mergeCell ref="AP22:AP25"/>
    <mergeCell ref="AQ22:AQ25"/>
    <mergeCell ref="G22:G25"/>
    <mergeCell ref="H22:H25"/>
    <mergeCell ref="I22:I25"/>
    <mergeCell ref="J22:J25"/>
    <mergeCell ref="K22:K25"/>
    <mergeCell ref="L22:L25"/>
    <mergeCell ref="AW17:AW21"/>
    <mergeCell ref="AX17:AX21"/>
    <mergeCell ref="AZ17:AZ21"/>
    <mergeCell ref="BA17:BA21"/>
    <mergeCell ref="A22:A25"/>
    <mergeCell ref="B22:B25"/>
    <mergeCell ref="C22:C25"/>
    <mergeCell ref="D22:D25"/>
    <mergeCell ref="E22:E25"/>
    <mergeCell ref="F22:F25"/>
    <mergeCell ref="O17:O21"/>
    <mergeCell ref="AN17:AN21"/>
    <mergeCell ref="AP17:AP21"/>
    <mergeCell ref="AQ17:AQ21"/>
    <mergeCell ref="AR17:AR21"/>
    <mergeCell ref="AV17:AV21"/>
    <mergeCell ref="I17:I21"/>
    <mergeCell ref="J17:J21"/>
    <mergeCell ref="K17:K21"/>
    <mergeCell ref="L17:L21"/>
    <mergeCell ref="M17:M21"/>
    <mergeCell ref="N17:N21"/>
    <mergeCell ref="AB16:AC16"/>
    <mergeCell ref="AE16:AF16"/>
    <mergeCell ref="A17:A21"/>
    <mergeCell ref="B17:B21"/>
    <mergeCell ref="C17:C21"/>
    <mergeCell ref="D17:D21"/>
    <mergeCell ref="E17:E21"/>
    <mergeCell ref="F17:F21"/>
    <mergeCell ref="G17:G21"/>
    <mergeCell ref="H17:H21"/>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1">
    <cfRule type="cellIs" dxfId="195" priority="44" operator="equal">
      <formula>"Muy Alta"</formula>
    </cfRule>
    <cfRule type="cellIs" dxfId="194" priority="45" operator="equal">
      <formula>"Alta"</formula>
    </cfRule>
    <cfRule type="cellIs" dxfId="193" priority="46" operator="equal">
      <formula>"Media"</formula>
    </cfRule>
    <cfRule type="cellIs" dxfId="192" priority="47" operator="equal">
      <formula>"Muy Baja"</formula>
    </cfRule>
    <cfRule type="cellIs" dxfId="191" priority="48" operator="equal">
      <formula>"Baja"</formula>
    </cfRule>
  </conditionalFormatting>
  <conditionalFormatting sqref="L17:L21">
    <cfRule type="cellIs" dxfId="190" priority="39" operator="equal">
      <formula>"Leve"</formula>
    </cfRule>
    <cfRule type="cellIs" dxfId="189" priority="40" operator="equal">
      <formula>"Catastrófico"</formula>
    </cfRule>
    <cfRule type="cellIs" dxfId="188" priority="41" operator="equal">
      <formula>"Mayor"</formula>
    </cfRule>
    <cfRule type="cellIs" dxfId="187" priority="42" operator="equal">
      <formula>"Moderado"</formula>
    </cfRule>
    <cfRule type="cellIs" dxfId="186" priority="43" operator="equal">
      <formula>"Menor"</formula>
    </cfRule>
  </conditionalFormatting>
  <conditionalFormatting sqref="O17:O21 AM17:AM21">
    <cfRule type="cellIs" dxfId="185" priority="35" operator="equal">
      <formula>"EXTREMO"</formula>
    </cfRule>
    <cfRule type="cellIs" dxfId="184" priority="36" operator="equal">
      <formula>"ALTO"</formula>
    </cfRule>
    <cfRule type="cellIs" dxfId="183" priority="37" operator="equal">
      <formula>"BAJO"</formula>
    </cfRule>
    <cfRule type="cellIs" dxfId="182" priority="38" operator="equal">
      <formula>"MODERADO"</formula>
    </cfRule>
  </conditionalFormatting>
  <conditionalFormatting sqref="AH17:AH21">
    <cfRule type="cellIs" dxfId="181" priority="30" operator="equal">
      <formula>"Muy Baja"</formula>
    </cfRule>
    <cfRule type="cellIs" dxfId="180" priority="31" operator="equal">
      <formula>"Baja"</formula>
    </cfRule>
    <cfRule type="cellIs" dxfId="179" priority="32" operator="equal">
      <formula>"Media"</formula>
    </cfRule>
    <cfRule type="cellIs" dxfId="178" priority="33" operator="equal">
      <formula>"Muy Alta"</formula>
    </cfRule>
    <cfRule type="cellIs" dxfId="177" priority="34" operator="equal">
      <formula>"Alta"</formula>
    </cfRule>
  </conditionalFormatting>
  <conditionalFormatting sqref="AJ17:AJ21">
    <cfRule type="cellIs" dxfId="176" priority="25" operator="equal">
      <formula>"Catastrófico"</formula>
    </cfRule>
    <cfRule type="cellIs" dxfId="175" priority="26" operator="equal">
      <formula>"Mayor"</formula>
    </cfRule>
    <cfRule type="cellIs" dxfId="174" priority="27" operator="equal">
      <formula>"Moderado"</formula>
    </cfRule>
    <cfRule type="cellIs" dxfId="173" priority="28" operator="equal">
      <formula>"Menor"</formula>
    </cfRule>
    <cfRule type="cellIs" dxfId="172" priority="29" operator="equal">
      <formula>"Leve"</formula>
    </cfRule>
  </conditionalFormatting>
  <conditionalFormatting sqref="H22:H25">
    <cfRule type="cellIs" dxfId="171" priority="20" operator="equal">
      <formula>"Muy Alta"</formula>
    </cfRule>
    <cfRule type="cellIs" dxfId="170" priority="21" operator="equal">
      <formula>"Alta"</formula>
    </cfRule>
    <cfRule type="cellIs" dxfId="169" priority="22" operator="equal">
      <formula>"Media"</formula>
    </cfRule>
    <cfRule type="cellIs" dxfId="168" priority="23" operator="equal">
      <formula>"Muy Baja"</formula>
    </cfRule>
    <cfRule type="cellIs" dxfId="167" priority="24" operator="equal">
      <formula>"Baja"</formula>
    </cfRule>
  </conditionalFormatting>
  <conditionalFormatting sqref="L22:L25">
    <cfRule type="cellIs" dxfId="166" priority="15" operator="equal">
      <formula>"Leve"</formula>
    </cfRule>
    <cfRule type="cellIs" dxfId="165" priority="16" operator="equal">
      <formula>"Catastrófico"</formula>
    </cfRule>
    <cfRule type="cellIs" dxfId="164" priority="17" operator="equal">
      <formula>"Mayor"</formula>
    </cfRule>
    <cfRule type="cellIs" dxfId="163" priority="18" operator="equal">
      <formula>"Moderado"</formula>
    </cfRule>
    <cfRule type="cellIs" dxfId="162" priority="19" operator="equal">
      <formula>"Menor"</formula>
    </cfRule>
  </conditionalFormatting>
  <conditionalFormatting sqref="O22:O25 AM22:AM25">
    <cfRule type="cellIs" dxfId="161" priority="11" operator="equal">
      <formula>"EXTREMO"</formula>
    </cfRule>
    <cfRule type="cellIs" dxfId="160" priority="12" operator="equal">
      <formula>"ALTO"</formula>
    </cfRule>
    <cfRule type="cellIs" dxfId="159" priority="13" operator="equal">
      <formula>"BAJO"</formula>
    </cfRule>
    <cfRule type="cellIs" dxfId="158" priority="14" operator="equal">
      <formula>"MODERADO"</formula>
    </cfRule>
  </conditionalFormatting>
  <conditionalFormatting sqref="AH22:AH25">
    <cfRule type="cellIs" dxfId="157" priority="6" operator="equal">
      <formula>"Muy Baja"</formula>
    </cfRule>
    <cfRule type="cellIs" dxfId="156" priority="7" operator="equal">
      <formula>"Baja"</formula>
    </cfRule>
    <cfRule type="cellIs" dxfId="155" priority="8" operator="equal">
      <formula>"Media"</formula>
    </cfRule>
    <cfRule type="cellIs" dxfId="154" priority="9" operator="equal">
      <formula>"Muy Alta"</formula>
    </cfRule>
    <cfRule type="cellIs" dxfId="153" priority="10" operator="equal">
      <formula>"Alta"</formula>
    </cfRule>
  </conditionalFormatting>
  <conditionalFormatting sqref="AJ22:AJ25">
    <cfRule type="cellIs" dxfId="152" priority="1" operator="equal">
      <formula>"Catastrófico"</formula>
    </cfRule>
    <cfRule type="cellIs" dxfId="151" priority="2" operator="equal">
      <formula>"Mayor"</formula>
    </cfRule>
    <cfRule type="cellIs" dxfId="150" priority="3" operator="equal">
      <formula>"Moderado"</formula>
    </cfRule>
    <cfRule type="cellIs" dxfId="149" priority="4" operator="equal">
      <formula>"Menor"</formula>
    </cfRule>
    <cfRule type="cellIs" dxfId="148" priority="5" operator="equal">
      <formula>"Leve"</formula>
    </cfRule>
  </conditionalFormatting>
  <hyperlinks>
    <hyperlink ref="A14:O15" location="Instructivo!A1" display="IDENTIFICACIÓN DEL RIESGO" xr:uid="{8D3B791A-1F4E-4140-8FDF-6F213FA49AF8}"/>
  </hyperlinks>
  <pageMargins left="0.70866141732283472" right="0.70866141732283472" top="0.74803149606299213" bottom="0.74803149606299213" header="0.31496062992125984" footer="0.31496062992125984"/>
  <pageSetup paperSize="41" scale="13" orientation="landscape" r:id="rId1"/>
  <colBreaks count="1" manualBreakCount="1">
    <brk id="16" max="22" man="1"/>
  </col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2A317-A1CF-49F7-9034-04D725B29562}">
  <sheetPr>
    <pageSetUpPr fitToPage="1"/>
  </sheetPr>
  <dimension ref="A1:BA29"/>
  <sheetViews>
    <sheetView showGridLines="0" topLeftCell="A24" zoomScale="55" zoomScaleNormal="55" zoomScaleSheetLayoutView="40" workbookViewId="0">
      <selection activeCell="AX17" sqref="AX17:AX22"/>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47" width="60.42578125" customWidth="1"/>
    <col min="48" max="50" width="45" customWidth="1"/>
    <col min="51" max="51" width="1" customWidth="1"/>
    <col min="52" max="52" width="65.28515625" customWidth="1"/>
    <col min="53" max="53" width="45" customWidth="1"/>
  </cols>
  <sheetData>
    <row r="1" spans="1:53" ht="15.75" customHeight="1">
      <c r="A1" s="173"/>
      <c r="B1" s="174"/>
      <c r="C1" s="179" t="s">
        <v>0</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1"/>
      <c r="AX1" s="173" t="s">
        <v>1</v>
      </c>
      <c r="AY1" s="174"/>
      <c r="AZ1" s="191" t="s">
        <v>2</v>
      </c>
      <c r="BA1" s="192"/>
    </row>
    <row r="2" spans="1:53" ht="15.75" customHeight="1" thickBot="1">
      <c r="A2" s="175"/>
      <c r="B2" s="176"/>
      <c r="C2" s="182"/>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4"/>
      <c r="AX2" s="177"/>
      <c r="AY2" s="178"/>
      <c r="AZ2" s="193"/>
      <c r="BA2" s="194"/>
    </row>
    <row r="3" spans="1:53" ht="15.75" customHeight="1">
      <c r="A3" s="175"/>
      <c r="B3" s="176"/>
      <c r="C3" s="182"/>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4"/>
      <c r="AX3" s="173" t="s">
        <v>3</v>
      </c>
      <c r="AY3" s="174"/>
      <c r="AZ3" s="195" t="s">
        <v>134</v>
      </c>
      <c r="BA3" s="196"/>
    </row>
    <row r="4" spans="1:53" ht="16.5" customHeight="1" thickBot="1">
      <c r="A4" s="175"/>
      <c r="B4" s="176"/>
      <c r="C4" s="185"/>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7"/>
      <c r="AX4" s="177"/>
      <c r="AY4" s="178"/>
      <c r="AZ4" s="197"/>
      <c r="BA4" s="198"/>
    </row>
    <row r="5" spans="1:53" ht="20.45" customHeight="1">
      <c r="A5" s="175"/>
      <c r="B5" s="176"/>
      <c r="C5" s="182" t="s">
        <v>5</v>
      </c>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4"/>
      <c r="AX5" s="173" t="s">
        <v>6</v>
      </c>
      <c r="AY5" s="174"/>
      <c r="AZ5" s="173" t="s">
        <v>7</v>
      </c>
      <c r="BA5" s="174"/>
    </row>
    <row r="6" spans="1:53" ht="15" customHeight="1" thickBot="1">
      <c r="A6" s="175"/>
      <c r="B6" s="176"/>
      <c r="C6" s="182"/>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4"/>
      <c r="AX6" s="177"/>
      <c r="AY6" s="178"/>
      <c r="AZ6" s="177"/>
      <c r="BA6" s="178"/>
    </row>
    <row r="7" spans="1:53" ht="15.75" customHeight="1">
      <c r="A7" s="175"/>
      <c r="B7" s="176"/>
      <c r="C7" s="182"/>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4"/>
      <c r="AX7" s="173" t="s">
        <v>8</v>
      </c>
      <c r="AY7" s="174"/>
      <c r="AZ7" s="199">
        <v>45828</v>
      </c>
      <c r="BA7" s="192"/>
    </row>
    <row r="8" spans="1:53" ht="16.5" customHeight="1" thickBot="1">
      <c r="A8" s="177"/>
      <c r="B8" s="178"/>
      <c r="C8" s="185"/>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7"/>
      <c r="AX8" s="177"/>
      <c r="AY8" s="178"/>
      <c r="AZ8" s="193"/>
      <c r="BA8" s="194"/>
    </row>
    <row r="10" spans="1:53" ht="54" customHeight="1">
      <c r="A10" s="169" t="s">
        <v>9</v>
      </c>
      <c r="B10" s="169"/>
      <c r="C10" s="169"/>
      <c r="D10" s="204" t="s">
        <v>563</v>
      </c>
      <c r="E10" s="205"/>
      <c r="F10" s="205"/>
      <c r="G10" s="205"/>
      <c r="H10" s="205"/>
      <c r="I10" s="205"/>
      <c r="J10" s="205"/>
      <c r="K10" s="205"/>
      <c r="L10" s="205"/>
      <c r="M10" s="206"/>
      <c r="N10" s="20"/>
      <c r="AN10" s="1"/>
      <c r="AO10" s="1"/>
      <c r="AP10" s="1"/>
    </row>
    <row r="11" spans="1:53" s="3" customFormat="1" ht="75" customHeight="1">
      <c r="A11" s="169" t="s">
        <v>11</v>
      </c>
      <c r="B11" s="169"/>
      <c r="C11" s="169"/>
      <c r="D11" s="207" t="s">
        <v>564</v>
      </c>
      <c r="E11" s="208"/>
      <c r="F11" s="208"/>
      <c r="G11" s="208"/>
      <c r="H11" s="208"/>
      <c r="I11" s="208"/>
      <c r="J11" s="208"/>
      <c r="K11" s="208"/>
      <c r="L11" s="208"/>
      <c r="M11" s="209"/>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69" t="s">
        <v>13</v>
      </c>
      <c r="B12" s="169"/>
      <c r="C12" s="169"/>
      <c r="D12" s="207" t="s">
        <v>565</v>
      </c>
      <c r="E12" s="208"/>
      <c r="F12" s="208"/>
      <c r="G12" s="208"/>
      <c r="H12" s="208"/>
      <c r="I12" s="208"/>
      <c r="J12" s="208"/>
      <c r="K12" s="208"/>
      <c r="L12" s="208"/>
      <c r="M12" s="209"/>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41" t="s">
        <v>15</v>
      </c>
      <c r="B14" s="142"/>
      <c r="C14" s="142"/>
      <c r="D14" s="142"/>
      <c r="E14" s="142"/>
      <c r="F14" s="142"/>
      <c r="G14" s="142"/>
      <c r="H14" s="142"/>
      <c r="I14" s="142"/>
      <c r="J14" s="142"/>
      <c r="K14" s="142"/>
      <c r="L14" s="142"/>
      <c r="M14" s="142"/>
      <c r="N14" s="143"/>
      <c r="O14" s="144"/>
      <c r="P14" s="2"/>
      <c r="Q14" s="149" t="s">
        <v>16</v>
      </c>
      <c r="R14" s="150"/>
      <c r="S14" s="150"/>
      <c r="T14" s="150"/>
      <c r="U14" s="150"/>
      <c r="V14" s="150"/>
      <c r="W14" s="150"/>
      <c r="X14" s="150"/>
      <c r="Y14" s="151"/>
      <c r="Z14" s="151"/>
      <c r="AA14" s="151"/>
      <c r="AB14" s="151"/>
      <c r="AC14" s="151"/>
      <c r="AD14" s="151"/>
      <c r="AE14" s="151"/>
      <c r="AF14" s="150"/>
      <c r="AG14" s="150"/>
      <c r="AH14" s="150"/>
      <c r="AI14" s="150"/>
      <c r="AJ14" s="150"/>
      <c r="AK14" s="150"/>
      <c r="AL14" s="150"/>
      <c r="AM14" s="150"/>
      <c r="AN14" s="152"/>
      <c r="AO14" s="2"/>
      <c r="AP14" s="153" t="s">
        <v>17</v>
      </c>
      <c r="AQ14" s="154"/>
      <c r="AR14" s="155"/>
      <c r="AT14" s="159" t="s">
        <v>18</v>
      </c>
      <c r="AU14" s="160"/>
      <c r="AV14" s="160"/>
      <c r="AW14" s="160"/>
      <c r="AX14" s="161"/>
      <c r="AY14" s="26"/>
      <c r="AZ14" s="153" t="s">
        <v>19</v>
      </c>
      <c r="BA14" s="155"/>
    </row>
    <row r="15" spans="1:53">
      <c r="A15" s="145"/>
      <c r="B15" s="146"/>
      <c r="C15" s="146"/>
      <c r="D15" s="146"/>
      <c r="E15" s="146"/>
      <c r="F15" s="146"/>
      <c r="G15" s="146"/>
      <c r="H15" s="146"/>
      <c r="I15" s="146"/>
      <c r="J15" s="146"/>
      <c r="K15" s="146"/>
      <c r="L15" s="146"/>
      <c r="M15" s="146"/>
      <c r="N15" s="147"/>
      <c r="O15" s="148"/>
      <c r="P15" s="2"/>
      <c r="Q15" s="22"/>
      <c r="R15" s="23"/>
      <c r="S15" s="23"/>
      <c r="T15" s="23"/>
      <c r="U15" s="23"/>
      <c r="V15" s="23"/>
      <c r="W15" s="23"/>
      <c r="X15" s="23"/>
      <c r="Y15" s="164" t="s">
        <v>20</v>
      </c>
      <c r="Z15" s="165"/>
      <c r="AA15" s="166"/>
      <c r="AB15" s="164" t="s">
        <v>21</v>
      </c>
      <c r="AC15" s="165"/>
      <c r="AD15" s="165"/>
      <c r="AE15" s="165"/>
      <c r="AF15" s="166"/>
      <c r="AG15" s="167"/>
      <c r="AH15" s="167"/>
      <c r="AI15" s="167"/>
      <c r="AJ15" s="167"/>
      <c r="AK15" s="167"/>
      <c r="AL15" s="167"/>
      <c r="AM15" s="167"/>
      <c r="AN15" s="168"/>
      <c r="AO15" s="2"/>
      <c r="AP15" s="156"/>
      <c r="AQ15" s="157"/>
      <c r="AR15" s="158"/>
      <c r="AT15" s="162"/>
      <c r="AU15" s="157"/>
      <c r="AV15" s="157"/>
      <c r="AW15" s="157"/>
      <c r="AX15" s="163"/>
      <c r="AY15" s="26"/>
      <c r="AZ15" s="156"/>
      <c r="BA15" s="158"/>
    </row>
    <row r="16" spans="1:53" s="5" customFormat="1" ht="166.5" customHeight="1">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3" t="s">
        <v>37</v>
      </c>
      <c r="S16" s="73" t="s">
        <v>38</v>
      </c>
      <c r="T16" s="73" t="s">
        <v>39</v>
      </c>
      <c r="U16" s="73" t="s">
        <v>40</v>
      </c>
      <c r="V16" s="73" t="s">
        <v>41</v>
      </c>
      <c r="W16" s="73" t="s">
        <v>42</v>
      </c>
      <c r="X16" s="24" t="s">
        <v>43</v>
      </c>
      <c r="Y16" s="43" t="s">
        <v>44</v>
      </c>
      <c r="Z16" s="43" t="s">
        <v>45</v>
      </c>
      <c r="AA16" s="16" t="s">
        <v>46</v>
      </c>
      <c r="AB16" s="136" t="s">
        <v>47</v>
      </c>
      <c r="AC16" s="137"/>
      <c r="AD16" s="16" t="s">
        <v>48</v>
      </c>
      <c r="AE16" s="136" t="s">
        <v>49</v>
      </c>
      <c r="AF16" s="137"/>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53.25" customHeight="1">
      <c r="A17" s="138">
        <v>1</v>
      </c>
      <c r="B17" s="138" t="s">
        <v>65</v>
      </c>
      <c r="C17" s="387" t="s">
        <v>566</v>
      </c>
      <c r="D17" s="387" t="s">
        <v>567</v>
      </c>
      <c r="E17" s="388" t="s">
        <v>568</v>
      </c>
      <c r="F17" s="140"/>
      <c r="G17" s="251">
        <v>17706</v>
      </c>
      <c r="H17" s="135" t="str">
        <f>IF(G17&lt;=0,"",IF(G17&lt;=2,"Muy Baja",IF(G17&lt;=24,"Baja",IF(G17&lt;=500,"Media",IF(G17&lt;=5000,"Alta","Muy Alta")))))</f>
        <v>Muy Alta</v>
      </c>
      <c r="I17" s="132">
        <f>IF(H17="","",IF(H17="Muy Baja",0.2,IF(H17="Baja",0.4,IF(H17="Media",0.6,IF(H17="Alta",0.8,IF(H17="Muy Alta",1,))))))</f>
        <v>1</v>
      </c>
      <c r="J17" s="211" t="s">
        <v>129</v>
      </c>
      <c r="K17" s="212" t="str">
        <f>+J17</f>
        <v>El riesgo afecta la imagen de la entidad con algunos usuarios de relevancia frente al logro de los objetivos.</v>
      </c>
      <c r="L17" s="135" t="str">
        <f>+VLOOKUP(K17,[6]Datos!$O$4:$P$15,2,FALSE)</f>
        <v>Moderado</v>
      </c>
      <c r="M17" s="132">
        <f>IF(L17="","",IF(L17="Leve",0.2,IF(L17="Menor",0.4,IF(L17="Moderado",0.6,IF(L17="Mayor",0.8,IF(L17="Catastrófico",1,))))))</f>
        <v>0.6</v>
      </c>
      <c r="N17" s="132" t="str">
        <f>+CONCATENATE(H17, " - ", L17)</f>
        <v>Muy Alta - Moderado</v>
      </c>
      <c r="O17" s="213" t="str">
        <f>+VLOOKUP(N17,[6]Datos!J4:K28,2,)</f>
        <v>ALTO</v>
      </c>
      <c r="P17" s="75"/>
      <c r="Q17" s="76">
        <v>1</v>
      </c>
      <c r="R17" s="50" t="s">
        <v>569</v>
      </c>
      <c r="S17" s="124" t="s">
        <v>570</v>
      </c>
      <c r="T17" s="124" t="s">
        <v>571</v>
      </c>
      <c r="U17" s="50" t="s">
        <v>572</v>
      </c>
      <c r="V17" s="50" t="s">
        <v>573</v>
      </c>
      <c r="W17" s="124" t="s">
        <v>574</v>
      </c>
      <c r="X17" s="29" t="str">
        <f>IF(OR(Y17="Preventivo",Y17="Detectivo"),"Probabilidad",IF(Y17="Correctivo","Impacto",""))</f>
        <v>Probabilidad</v>
      </c>
      <c r="Y17" s="6" t="s">
        <v>76</v>
      </c>
      <c r="Z17" s="6" t="s">
        <v>77</v>
      </c>
      <c r="AA17" s="30" t="str">
        <f t="shared" ref="AA17:AA25" si="0">IF(AND(Y17="Preventivo",Z17="Automático"),"50%",IF(AND(Y17="Preventivo",Z17="Manual"),"40%",IF(AND(Y17="Detectivo",Z17="Automático"),"40%",IF(AND(Y17="Detectivo",Z17="Manual"),"30%",IF(AND(Y17="Correctivo",Z17="Automático"),"35%",IF(AND(Y17="Correctivo",Z17="Manual"),"25%",""))))))</f>
        <v>40%</v>
      </c>
      <c r="AB17" s="8" t="s">
        <v>78</v>
      </c>
      <c r="AC17" s="389" t="s">
        <v>575</v>
      </c>
      <c r="AD17" s="6" t="s">
        <v>97</v>
      </c>
      <c r="AE17" s="8" t="s">
        <v>81</v>
      </c>
      <c r="AF17" s="215" t="s">
        <v>576</v>
      </c>
      <c r="AG17" s="31">
        <f>IFERROR(IF(X17="Probabilidad",(I17-(+I17*AA17)),IF(X17="Impacto",I17,"")),"")</f>
        <v>0.6</v>
      </c>
      <c r="AH17" s="32" t="str">
        <f t="shared" ref="AH17:AH25" si="1">IFERROR(IF(AG17="","",IF(AG17&lt;=0.2,"Muy Baja",IF(AG17&lt;=0.4,"Baja",IF(AG17&lt;=0.6,"Media",IF(AG17&lt;=0.8,"Alta","Muy Alta"))))),"")</f>
        <v>Media</v>
      </c>
      <c r="AI17" s="33">
        <f>I17-(AA17*I17)</f>
        <v>0.6</v>
      </c>
      <c r="AJ17" s="34" t="str">
        <f t="shared" ref="AJ17:AJ25" si="2">IFERROR(IF(AK17="","",IF(AK17&lt;=0.2,"Leve",IF(AK17&lt;=0.4,"Menor",IF(AK17&lt;=0.6,"Moderado",IF(AK17&lt;=0.8,"Mayor","Catastrófico"))))),"")</f>
        <v>Moderado</v>
      </c>
      <c r="AK17" s="31">
        <f>IFERROR(IF(X17="Impacto",(M17-(+M17*AA17)),IF(X17="Probabilidad",M17,"")),"")</f>
        <v>0.6</v>
      </c>
      <c r="AL17" s="35" t="str">
        <f>+CONCATENATE(AH17, " - ", AJ17)</f>
        <v>Media - Moderado</v>
      </c>
      <c r="AM17" s="36" t="str">
        <f>+VLOOKUP(AL17,[6]Datos!$J$4:$K$28,2,)</f>
        <v>MODERADO</v>
      </c>
      <c r="AN17" s="129" t="s">
        <v>82</v>
      </c>
      <c r="AO17" s="75"/>
      <c r="AP17" s="130" t="s">
        <v>577</v>
      </c>
      <c r="AQ17" s="130" t="s">
        <v>578</v>
      </c>
      <c r="AR17" s="130" t="s">
        <v>579</v>
      </c>
      <c r="AS17" s="77"/>
      <c r="AT17" s="78">
        <v>46037</v>
      </c>
      <c r="AU17" s="219" t="s">
        <v>580</v>
      </c>
      <c r="AV17" s="220" t="s">
        <v>581</v>
      </c>
      <c r="AW17" s="237"/>
      <c r="AX17" s="222"/>
      <c r="AY17" s="80"/>
      <c r="AZ17" s="390" t="s">
        <v>582</v>
      </c>
      <c r="BA17" s="391" t="s">
        <v>583</v>
      </c>
    </row>
    <row r="18" spans="1:53" ht="408.75" customHeight="1">
      <c r="A18" s="138"/>
      <c r="B18" s="138"/>
      <c r="C18" s="387"/>
      <c r="D18" s="387"/>
      <c r="E18" s="388"/>
      <c r="F18" s="140"/>
      <c r="G18" s="251"/>
      <c r="H18" s="135"/>
      <c r="I18" s="132"/>
      <c r="J18" s="211"/>
      <c r="K18" s="212"/>
      <c r="L18" s="135"/>
      <c r="M18" s="132"/>
      <c r="N18" s="132"/>
      <c r="O18" s="213"/>
      <c r="P18" s="75"/>
      <c r="Q18" s="76">
        <v>2</v>
      </c>
      <c r="R18" s="50" t="s">
        <v>584</v>
      </c>
      <c r="S18" s="124" t="s">
        <v>164</v>
      </c>
      <c r="T18" s="124" t="s">
        <v>585</v>
      </c>
      <c r="U18" s="50" t="s">
        <v>586</v>
      </c>
      <c r="V18" s="50" t="s">
        <v>587</v>
      </c>
      <c r="W18" s="50" t="s">
        <v>588</v>
      </c>
      <c r="X18" s="29" t="str">
        <f t="shared" ref="X18:X19" si="3">IF(OR(Y18="Preventivo",Y18="Detectivo"),"Probabilidad",IF(Y18="Correctivo","Impacto",""))</f>
        <v>Probabilidad</v>
      </c>
      <c r="Y18" s="6" t="s">
        <v>96</v>
      </c>
      <c r="Z18" s="6" t="s">
        <v>77</v>
      </c>
      <c r="AA18" s="30" t="str">
        <f t="shared" si="0"/>
        <v>30%</v>
      </c>
      <c r="AB18" s="8" t="s">
        <v>78</v>
      </c>
      <c r="AC18" s="389" t="s">
        <v>575</v>
      </c>
      <c r="AD18" s="6" t="s">
        <v>97</v>
      </c>
      <c r="AE18" s="8" t="s">
        <v>81</v>
      </c>
      <c r="AF18" s="215" t="s">
        <v>589</v>
      </c>
      <c r="AG18" s="33">
        <f t="shared" ref="AG18:AG19" si="4">IFERROR(IF(AND(X17="Probabilidad",X18="Probabilidad"),(AI17-(+AI17*AA18)),IF(X18="Probabilidad",($I$17-(+$I$17*AA18)),IF(X18="Impacto",AI17,""))),"")</f>
        <v>0.42</v>
      </c>
      <c r="AH18" s="32" t="str">
        <f t="shared" si="1"/>
        <v>Media</v>
      </c>
      <c r="AI18" s="33">
        <f t="shared" ref="AI18:AI19" si="5">+AG18</f>
        <v>0.42</v>
      </c>
      <c r="AJ18" s="34" t="str">
        <f t="shared" si="2"/>
        <v>Moderado</v>
      </c>
      <c r="AK18" s="31">
        <f t="shared" ref="AK18:AK19" si="6">IFERROR(IF(AND(X17="Impacto",X17="Impacto"),(AK17-(+AK17*AA18)),IF(X18="Impacto",($M$17-(+$M$17*AA18)),IF(X18="Probabilidad",AK17,""))),"")</f>
        <v>0.6</v>
      </c>
      <c r="AL18" s="35" t="str">
        <f t="shared" ref="AL18:AL19" si="7">+CONCATENATE(AH18, " - ", AJ18)</f>
        <v>Media - Moderado</v>
      </c>
      <c r="AM18" s="36" t="str">
        <f>+VLOOKUP(AL18,[6]Datos!$J$4:$K$28,2,)</f>
        <v>MODERADO</v>
      </c>
      <c r="AN18" s="129"/>
      <c r="AO18" s="75"/>
      <c r="AP18" s="130"/>
      <c r="AQ18" s="130"/>
      <c r="AR18" s="130"/>
      <c r="AS18" s="77"/>
      <c r="AT18" s="78">
        <v>46037</v>
      </c>
      <c r="AU18" s="219" t="s">
        <v>590</v>
      </c>
      <c r="AV18" s="220"/>
      <c r="AW18" s="380"/>
      <c r="AX18" s="222"/>
      <c r="AY18" s="80"/>
      <c r="AZ18" s="381"/>
      <c r="BA18" s="382"/>
    </row>
    <row r="19" spans="1:53" ht="353.25" customHeight="1">
      <c r="A19" s="138"/>
      <c r="B19" s="138"/>
      <c r="C19" s="387"/>
      <c r="D19" s="387"/>
      <c r="E19" s="388"/>
      <c r="F19" s="140"/>
      <c r="G19" s="251"/>
      <c r="H19" s="135"/>
      <c r="I19" s="132"/>
      <c r="J19" s="211"/>
      <c r="K19" s="212"/>
      <c r="L19" s="135"/>
      <c r="M19" s="132"/>
      <c r="N19" s="132"/>
      <c r="O19" s="213"/>
      <c r="P19" s="75"/>
      <c r="Q19" s="76">
        <v>3</v>
      </c>
      <c r="R19" s="50" t="s">
        <v>591</v>
      </c>
      <c r="S19" s="361" t="s">
        <v>592</v>
      </c>
      <c r="T19" s="354" t="s">
        <v>593</v>
      </c>
      <c r="U19" s="50" t="s">
        <v>594</v>
      </c>
      <c r="V19" s="50" t="s">
        <v>595</v>
      </c>
      <c r="W19" s="50" t="s">
        <v>596</v>
      </c>
      <c r="X19" s="29" t="str">
        <f t="shared" si="3"/>
        <v>Impacto</v>
      </c>
      <c r="Y19" s="6" t="s">
        <v>130</v>
      </c>
      <c r="Z19" s="6" t="s">
        <v>77</v>
      </c>
      <c r="AA19" s="30" t="str">
        <f t="shared" si="0"/>
        <v>25%</v>
      </c>
      <c r="AB19" s="8" t="s">
        <v>78</v>
      </c>
      <c r="AC19" s="389" t="s">
        <v>575</v>
      </c>
      <c r="AD19" s="6" t="s">
        <v>97</v>
      </c>
      <c r="AE19" s="8" t="s">
        <v>81</v>
      </c>
      <c r="AF19" s="389" t="s">
        <v>597</v>
      </c>
      <c r="AG19" s="31">
        <f t="shared" si="4"/>
        <v>0.42</v>
      </c>
      <c r="AH19" s="32" t="str">
        <f t="shared" si="1"/>
        <v>Media</v>
      </c>
      <c r="AI19" s="33">
        <f t="shared" si="5"/>
        <v>0.42</v>
      </c>
      <c r="AJ19" s="34" t="str">
        <f t="shared" si="2"/>
        <v>Moderado</v>
      </c>
      <c r="AK19" s="31">
        <f t="shared" si="6"/>
        <v>0.44999999999999996</v>
      </c>
      <c r="AL19" s="35" t="str">
        <f t="shared" si="7"/>
        <v>Media - Moderado</v>
      </c>
      <c r="AM19" s="36" t="str">
        <f>+VLOOKUP(AL19,[6]Datos!$J$4:$K$28,2,)</f>
        <v>MODERADO</v>
      </c>
      <c r="AN19" s="129"/>
      <c r="AO19" s="75"/>
      <c r="AP19" s="130"/>
      <c r="AQ19" s="130"/>
      <c r="AR19" s="130"/>
      <c r="AS19" s="77"/>
      <c r="AT19" s="78">
        <v>46037</v>
      </c>
      <c r="AU19" s="219" t="s">
        <v>598</v>
      </c>
      <c r="AV19" s="220"/>
      <c r="AW19" s="243"/>
      <c r="AX19" s="222"/>
      <c r="AY19" s="80"/>
      <c r="AZ19" s="386"/>
      <c r="BA19" s="382"/>
    </row>
    <row r="20" spans="1:53" ht="93.75" customHeight="1">
      <c r="A20" s="138">
        <v>2</v>
      </c>
      <c r="B20" s="138" t="s">
        <v>65</v>
      </c>
      <c r="C20" s="140" t="s">
        <v>599</v>
      </c>
      <c r="D20" s="140" t="s">
        <v>600</v>
      </c>
      <c r="E20" s="140" t="s">
        <v>601</v>
      </c>
      <c r="F20" s="140"/>
      <c r="G20" s="251">
        <v>246</v>
      </c>
      <c r="H20" s="135" t="str">
        <f>IF(G20&lt;=0,"",IF(G20&lt;=2,"Muy Baja",IF(G20&lt;=24,"Baja",IF(G20&lt;=500,"Media",IF(G20&lt;=5000,"Alta","Muy Alta")))))</f>
        <v>Media</v>
      </c>
      <c r="I20" s="132">
        <f>IF(H20="","",IF(H20="Muy Baja",0.2,IF(H20="Baja",0.4,IF(H20="Media",0.6,IF(H20="Alta",0.8,IF(H20="Muy Alta",1,))))))</f>
        <v>0.6</v>
      </c>
      <c r="J20" s="211" t="s">
        <v>128</v>
      </c>
      <c r="K20" s="212" t="str">
        <f>+J20</f>
        <v>El riesgo afecta la imagen de la entidad internamente, de conocimiento general nivel interno, de junta directiva y/o de proveedores</v>
      </c>
      <c r="L20" s="135" t="str">
        <f>+VLOOKUP(K20,[6]Datos!$O$4:$P$15,2,FALSE)</f>
        <v>Menor</v>
      </c>
      <c r="M20" s="132">
        <f>IF(L20="","",IF(L20="Leve",0.2,IF(L20="Menor",0.4,IF(L20="Moderado",0.6,IF(L20="Mayor",0.8,IF(L20="Catastrófico",1,))))))</f>
        <v>0.4</v>
      </c>
      <c r="N20" s="132" t="str">
        <f>+CONCATENATE(H20, " - ", L20)</f>
        <v>Media - Menor</v>
      </c>
      <c r="O20" s="213" t="str">
        <f>+VLOOKUP(N20,[6]Datos!J7:K31,2,)</f>
        <v>MODERADO</v>
      </c>
      <c r="P20" s="75"/>
      <c r="Q20" s="76">
        <v>1</v>
      </c>
      <c r="R20" s="50" t="s">
        <v>602</v>
      </c>
      <c r="S20" s="124" t="s">
        <v>221</v>
      </c>
      <c r="T20" s="124" t="s">
        <v>603</v>
      </c>
      <c r="U20" s="392" t="s">
        <v>604</v>
      </c>
      <c r="V20" s="50" t="s">
        <v>605</v>
      </c>
      <c r="W20" s="50" t="s">
        <v>606</v>
      </c>
      <c r="X20" s="29" t="str">
        <f>IF(OR(Y20="Preventivo",Y20="Detectivo"),"Probabilidad",IF(Y20="Correctivo","Impacto",""))</f>
        <v>Probabilidad</v>
      </c>
      <c r="Y20" s="6" t="s">
        <v>76</v>
      </c>
      <c r="Z20" s="6" t="s">
        <v>77</v>
      </c>
      <c r="AA20" s="30" t="str">
        <f t="shared" si="0"/>
        <v>40%</v>
      </c>
      <c r="AB20" s="215" t="s">
        <v>78</v>
      </c>
      <c r="AC20" s="389" t="s">
        <v>607</v>
      </c>
      <c r="AD20" s="6" t="s">
        <v>97</v>
      </c>
      <c r="AE20" s="8" t="s">
        <v>81</v>
      </c>
      <c r="AF20" s="389" t="str">
        <f>+W20</f>
        <v>Actas de visitas y listados de asistencias
Informe anual ( Cuando aplique)</v>
      </c>
      <c r="AG20" s="31">
        <f>IFERROR(IF(X20="Probabilidad",(I20-(+I20*AA20)),IF(X20="Impacto",I20,"")),"")</f>
        <v>0.36</v>
      </c>
      <c r="AH20" s="32" t="str">
        <f t="shared" si="1"/>
        <v>Baja</v>
      </c>
      <c r="AI20" s="33">
        <f>I20-(AA20*I20)</f>
        <v>0.36</v>
      </c>
      <c r="AJ20" s="34" t="str">
        <f t="shared" si="2"/>
        <v>Menor</v>
      </c>
      <c r="AK20" s="31">
        <f>IFERROR(IF(X20="Impacto",(M20-(+M20*AA20)),IF(X20="Probabilidad",M20,"")),"")</f>
        <v>0.4</v>
      </c>
      <c r="AL20" s="35" t="str">
        <f>+CONCATENATE(AH20, " - ", AJ20)</f>
        <v>Baja - Menor</v>
      </c>
      <c r="AM20" s="36" t="s">
        <v>126</v>
      </c>
      <c r="AN20" s="129" t="s">
        <v>82</v>
      </c>
      <c r="AO20" s="75"/>
      <c r="AP20" s="393" t="s">
        <v>118</v>
      </c>
      <c r="AQ20" s="394"/>
      <c r="AR20" s="337"/>
      <c r="AS20" s="77"/>
      <c r="AT20" s="78">
        <v>46037</v>
      </c>
      <c r="AU20" s="219" t="s">
        <v>608</v>
      </c>
      <c r="AV20" s="395"/>
      <c r="AW20" s="225"/>
      <c r="AX20" s="222"/>
      <c r="AY20" s="80"/>
      <c r="AZ20" s="221" t="s">
        <v>609</v>
      </c>
      <c r="BA20" s="396" t="s">
        <v>610</v>
      </c>
    </row>
    <row r="21" spans="1:53" ht="177">
      <c r="A21" s="138"/>
      <c r="B21" s="138"/>
      <c r="C21" s="140"/>
      <c r="D21" s="140"/>
      <c r="E21" s="140"/>
      <c r="F21" s="140"/>
      <c r="G21" s="251"/>
      <c r="H21" s="135"/>
      <c r="I21" s="132"/>
      <c r="J21" s="211"/>
      <c r="K21" s="212"/>
      <c r="L21" s="135"/>
      <c r="M21" s="132"/>
      <c r="N21" s="132"/>
      <c r="O21" s="213"/>
      <c r="P21" s="75"/>
      <c r="Q21" s="76">
        <v>2</v>
      </c>
      <c r="R21" s="50" t="s">
        <v>611</v>
      </c>
      <c r="S21" s="124" t="s">
        <v>221</v>
      </c>
      <c r="T21" s="50" t="s">
        <v>612</v>
      </c>
      <c r="U21" s="50" t="s">
        <v>613</v>
      </c>
      <c r="V21" s="50" t="s">
        <v>614</v>
      </c>
      <c r="W21" s="50" t="s">
        <v>615</v>
      </c>
      <c r="X21" s="29" t="str">
        <f>IF(OR(Y21="Preventivo",Y21="Detectivo"),"Probabilidad",IF(Y21="Correctivo","Impacto",""))</f>
        <v>Probabilidad</v>
      </c>
      <c r="Y21" s="6" t="s">
        <v>76</v>
      </c>
      <c r="Z21" s="6" t="s">
        <v>77</v>
      </c>
      <c r="AA21" s="30" t="str">
        <f t="shared" si="0"/>
        <v>40%</v>
      </c>
      <c r="AB21" s="215" t="s">
        <v>78</v>
      </c>
      <c r="AC21" s="397" t="s">
        <v>616</v>
      </c>
      <c r="AD21" s="6" t="s">
        <v>97</v>
      </c>
      <c r="AE21" s="8" t="s">
        <v>81</v>
      </c>
      <c r="AF21" s="389" t="str">
        <f>+W21</f>
        <v>Actas de visitas, listados de asistencias y formato A-GDO-FT-017
Informe anual (Cuando aplique)</v>
      </c>
      <c r="AG21" s="33">
        <f t="shared" ref="AG21:AG24" si="8">IFERROR(IF(AND(X20="Probabilidad",X21="Probabilidad"),(AI20-(+AI20*AA21)),IF(X21="Probabilidad",($I$17-(+$I$17*AA21)),IF(X21="Impacto",AI20,""))),"")</f>
        <v>0.216</v>
      </c>
      <c r="AH21" s="32" t="str">
        <f t="shared" si="1"/>
        <v>Baja</v>
      </c>
      <c r="AI21" s="33">
        <f t="shared" ref="AI21:AI24" si="9">+AG21</f>
        <v>0.216</v>
      </c>
      <c r="AJ21" s="34" t="str">
        <f t="shared" si="2"/>
        <v>Menor</v>
      </c>
      <c r="AK21" s="31">
        <f t="shared" ref="AK21:AK24" si="10">IFERROR(IF(AND(X20="Impacto",X20="Impacto"),(AK20-(+AK20*AA21)),IF(X21="Impacto",($M$17-(+$M$17*AA21)),IF(X21="Probabilidad",AK20,""))),"")</f>
        <v>0.4</v>
      </c>
      <c r="AL21" s="35" t="str">
        <f t="shared" ref="AL21:AL24" si="11">+CONCATENATE(AH21, " - ", AJ21)</f>
        <v>Baja - Menor</v>
      </c>
      <c r="AM21" s="36" t="s">
        <v>126</v>
      </c>
      <c r="AN21" s="129"/>
      <c r="AO21" s="75"/>
      <c r="AP21" s="393"/>
      <c r="AQ21" s="394"/>
      <c r="AR21" s="337"/>
      <c r="AS21" s="77"/>
      <c r="AT21" s="78">
        <v>46037</v>
      </c>
      <c r="AU21" s="219" t="s">
        <v>608</v>
      </c>
      <c r="AV21" s="395"/>
      <c r="AW21" s="225"/>
      <c r="AX21" s="222"/>
      <c r="AY21" s="80"/>
      <c r="AZ21" s="221"/>
      <c r="BA21" s="396"/>
    </row>
    <row r="22" spans="1:53" ht="173.25">
      <c r="A22" s="138"/>
      <c r="B22" s="138"/>
      <c r="C22" s="140"/>
      <c r="D22" s="140"/>
      <c r="E22" s="140"/>
      <c r="F22" s="140"/>
      <c r="G22" s="251"/>
      <c r="H22" s="135"/>
      <c r="I22" s="132"/>
      <c r="J22" s="211"/>
      <c r="K22" s="212"/>
      <c r="L22" s="135"/>
      <c r="M22" s="132"/>
      <c r="N22" s="132"/>
      <c r="O22" s="213"/>
      <c r="P22" s="75"/>
      <c r="Q22" s="76">
        <v>3</v>
      </c>
      <c r="R22" s="50" t="s">
        <v>617</v>
      </c>
      <c r="S22" s="124" t="s">
        <v>618</v>
      </c>
      <c r="T22" s="50" t="s">
        <v>619</v>
      </c>
      <c r="U22" s="50" t="s">
        <v>620</v>
      </c>
      <c r="V22" s="50" t="s">
        <v>621</v>
      </c>
      <c r="W22" s="50" t="s">
        <v>622</v>
      </c>
      <c r="X22" s="29" t="str">
        <f>IF(OR(Y22="Preventivo",Y22="Detectivo"),"Probabilidad",IF(Y22="Correctivo","Impacto",""))</f>
        <v>Probabilidad</v>
      </c>
      <c r="Y22" s="6" t="s">
        <v>96</v>
      </c>
      <c r="Z22" s="6" t="s">
        <v>131</v>
      </c>
      <c r="AA22" s="30" t="str">
        <f t="shared" si="0"/>
        <v>40%</v>
      </c>
      <c r="AB22" s="215" t="s">
        <v>78</v>
      </c>
      <c r="AC22" s="389" t="s">
        <v>616</v>
      </c>
      <c r="AD22" s="6" t="s">
        <v>97</v>
      </c>
      <c r="AE22" s="8" t="s">
        <v>81</v>
      </c>
      <c r="AF22" s="397" t="str">
        <f>+W22</f>
        <v>Informe trimestral.</v>
      </c>
      <c r="AG22" s="31">
        <f t="shared" si="8"/>
        <v>0.12959999999999999</v>
      </c>
      <c r="AH22" s="32" t="str">
        <f t="shared" si="1"/>
        <v>Muy Baja</v>
      </c>
      <c r="AI22" s="33">
        <f t="shared" si="9"/>
        <v>0.12959999999999999</v>
      </c>
      <c r="AJ22" s="34" t="str">
        <f t="shared" si="2"/>
        <v>Menor</v>
      </c>
      <c r="AK22" s="31">
        <f t="shared" si="10"/>
        <v>0.4</v>
      </c>
      <c r="AL22" s="35" t="str">
        <f t="shared" si="11"/>
        <v>Muy Baja - Menor</v>
      </c>
      <c r="AM22" s="36" t="s">
        <v>124</v>
      </c>
      <c r="AN22" s="129"/>
      <c r="AO22" s="75"/>
      <c r="AP22" s="393"/>
      <c r="AQ22" s="394"/>
      <c r="AR22" s="337"/>
      <c r="AS22" s="77"/>
      <c r="AT22" s="78">
        <v>46037</v>
      </c>
      <c r="AU22" s="398" t="s">
        <v>623</v>
      </c>
      <c r="AV22" s="395"/>
      <c r="AW22" s="225"/>
      <c r="AX22" s="222"/>
      <c r="AY22" s="80"/>
      <c r="AZ22" s="221"/>
      <c r="BA22" s="396"/>
    </row>
    <row r="23" spans="1:53" ht="365.25">
      <c r="A23" s="138"/>
      <c r="B23" s="138"/>
      <c r="C23" s="140"/>
      <c r="D23" s="140"/>
      <c r="E23" s="140"/>
      <c r="F23" s="140"/>
      <c r="G23" s="251"/>
      <c r="H23" s="135"/>
      <c r="I23" s="132"/>
      <c r="J23" s="211"/>
      <c r="K23" s="212"/>
      <c r="L23" s="135"/>
      <c r="M23" s="132"/>
      <c r="N23" s="132"/>
      <c r="O23" s="213"/>
      <c r="P23" s="75"/>
      <c r="Q23" s="76">
        <v>4</v>
      </c>
      <c r="R23" s="50" t="s">
        <v>624</v>
      </c>
      <c r="S23" s="50" t="s">
        <v>625</v>
      </c>
      <c r="T23" s="50" t="s">
        <v>626</v>
      </c>
      <c r="U23" s="50" t="s">
        <v>627</v>
      </c>
      <c r="V23" s="50" t="s">
        <v>628</v>
      </c>
      <c r="W23" s="50" t="s">
        <v>629</v>
      </c>
      <c r="X23" s="29" t="str">
        <f>IF(OR(Y23="Preventivo",Y23="Detectivo"),"Probabilidad",IF(Y23="Correctivo","Impacto",""))</f>
        <v>Probabilidad</v>
      </c>
      <c r="Y23" s="6" t="s">
        <v>76</v>
      </c>
      <c r="Z23" s="6" t="s">
        <v>77</v>
      </c>
      <c r="AA23" s="30" t="str">
        <f t="shared" si="0"/>
        <v>40%</v>
      </c>
      <c r="AB23" s="215" t="s">
        <v>78</v>
      </c>
      <c r="AC23" s="389" t="s">
        <v>630</v>
      </c>
      <c r="AD23" s="6" t="s">
        <v>97</v>
      </c>
      <c r="AE23" s="8" t="s">
        <v>81</v>
      </c>
      <c r="AF23" s="397" t="str">
        <f>+W23</f>
        <v xml:space="preserve">Formatos A-GDO-FT-014 diligenciados
Correo electrónico (Cuando aplique)
</v>
      </c>
      <c r="AG23" s="31">
        <f t="shared" si="8"/>
        <v>7.7759999999999996E-2</v>
      </c>
      <c r="AH23" s="32" t="str">
        <f t="shared" si="1"/>
        <v>Muy Baja</v>
      </c>
      <c r="AI23" s="33">
        <f t="shared" si="9"/>
        <v>7.7759999999999996E-2</v>
      </c>
      <c r="AJ23" s="34" t="str">
        <f t="shared" si="2"/>
        <v>Menor</v>
      </c>
      <c r="AK23" s="31">
        <f t="shared" si="10"/>
        <v>0.4</v>
      </c>
      <c r="AL23" s="35" t="str">
        <f t="shared" si="11"/>
        <v>Muy Baja - Menor</v>
      </c>
      <c r="AM23" s="36" t="s">
        <v>124</v>
      </c>
      <c r="AN23" s="129"/>
      <c r="AO23" s="75"/>
      <c r="AP23" s="393"/>
      <c r="AQ23" s="394"/>
      <c r="AR23" s="337"/>
      <c r="AS23" s="77"/>
      <c r="AT23" s="78">
        <v>46037</v>
      </c>
      <c r="AU23" s="219" t="s">
        <v>631</v>
      </c>
      <c r="AV23" s="395"/>
      <c r="AW23" s="225"/>
      <c r="AX23" s="222"/>
      <c r="AY23" s="80"/>
      <c r="AZ23" s="221"/>
      <c r="BA23" s="396"/>
    </row>
    <row r="24" spans="1:53" ht="269.25" customHeight="1">
      <c r="A24" s="138"/>
      <c r="B24" s="138"/>
      <c r="C24" s="140"/>
      <c r="D24" s="140"/>
      <c r="E24" s="140"/>
      <c r="F24" s="140"/>
      <c r="G24" s="251"/>
      <c r="H24" s="135"/>
      <c r="I24" s="132"/>
      <c r="J24" s="211"/>
      <c r="K24" s="212"/>
      <c r="L24" s="135"/>
      <c r="M24" s="132"/>
      <c r="N24" s="132"/>
      <c r="O24" s="213"/>
      <c r="P24" s="75"/>
      <c r="Q24" s="76">
        <v>5</v>
      </c>
      <c r="R24" s="50" t="s">
        <v>632</v>
      </c>
      <c r="S24" s="50" t="s">
        <v>633</v>
      </c>
      <c r="T24" s="50" t="s">
        <v>634</v>
      </c>
      <c r="U24" s="50" t="s">
        <v>635</v>
      </c>
      <c r="V24" s="50" t="s">
        <v>636</v>
      </c>
      <c r="W24" s="50" t="s">
        <v>637</v>
      </c>
      <c r="X24" s="29" t="str">
        <f t="shared" ref="X24" si="12">IF(OR(Y24="Preventivo",Y24="Detectivo"),"Probabilidad",IF(Y24="Correctivo","Impacto",""))</f>
        <v>Impacto</v>
      </c>
      <c r="Y24" s="6" t="s">
        <v>130</v>
      </c>
      <c r="Z24" s="6" t="s">
        <v>77</v>
      </c>
      <c r="AA24" s="30" t="str">
        <f t="shared" si="0"/>
        <v>25%</v>
      </c>
      <c r="AB24" s="215" t="s">
        <v>78</v>
      </c>
      <c r="AC24" s="389" t="s">
        <v>638</v>
      </c>
      <c r="AD24" s="6" t="s">
        <v>97</v>
      </c>
      <c r="AE24" s="8" t="s">
        <v>81</v>
      </c>
      <c r="AF24" s="389" t="str">
        <f>+W24</f>
        <v>Formato Único de Inventario Documental actualizado</v>
      </c>
      <c r="AG24" s="31">
        <f t="shared" si="8"/>
        <v>7.7759999999999996E-2</v>
      </c>
      <c r="AH24" s="32" t="str">
        <f t="shared" si="1"/>
        <v>Muy Baja</v>
      </c>
      <c r="AI24" s="33">
        <f t="shared" si="9"/>
        <v>7.7759999999999996E-2</v>
      </c>
      <c r="AJ24" s="34" t="str">
        <f t="shared" si="2"/>
        <v>Moderado</v>
      </c>
      <c r="AK24" s="31">
        <f t="shared" si="10"/>
        <v>0.44999999999999996</v>
      </c>
      <c r="AL24" s="35" t="str">
        <f t="shared" si="11"/>
        <v>Muy Baja - Moderado</v>
      </c>
      <c r="AM24" s="36" t="s">
        <v>124</v>
      </c>
      <c r="AN24" s="129"/>
      <c r="AO24" s="75"/>
      <c r="AP24" s="393"/>
      <c r="AQ24" s="394"/>
      <c r="AR24" s="337"/>
      <c r="AS24" s="77"/>
      <c r="AT24" s="78">
        <v>46037</v>
      </c>
      <c r="AU24" s="219" t="s">
        <v>639</v>
      </c>
      <c r="AV24" s="395"/>
      <c r="AW24" s="225"/>
      <c r="AX24" s="222"/>
      <c r="AY24" s="80"/>
      <c r="AZ24" s="221"/>
      <c r="BA24" s="396"/>
    </row>
    <row r="25" spans="1:53" ht="409.5" customHeight="1">
      <c r="A25" s="51">
        <v>3</v>
      </c>
      <c r="B25" s="279" t="s">
        <v>65</v>
      </c>
      <c r="C25" s="82" t="s">
        <v>640</v>
      </c>
      <c r="D25" s="82" t="s">
        <v>641</v>
      </c>
      <c r="E25" s="82" t="s">
        <v>642</v>
      </c>
      <c r="F25" s="82"/>
      <c r="G25" s="70">
        <v>7</v>
      </c>
      <c r="H25" s="83" t="str">
        <f>IF(G25&lt;=0,"",IF(G25&lt;=2,"Muy Baja",IF(G25&lt;=24,"Baja",IF(G25&lt;=500,"Media",IF(G25&lt;=5000,"Alta","Muy Alta")))))</f>
        <v>Baja</v>
      </c>
      <c r="I25" s="84">
        <f>IF(H25="","",IF(H25="Muy Baja",0.2,IF(H25="Baja",0.4,IF(H25="Media",0.6,IF(H25="Alta",0.8,IF(H25="Muy Alta",1,))))))</f>
        <v>0.4</v>
      </c>
      <c r="J25" s="85" t="s">
        <v>128</v>
      </c>
      <c r="K25" s="280" t="str">
        <f>+J25</f>
        <v>El riesgo afecta la imagen de la entidad internamente, de conocimiento general nivel interno, de junta directiva y/o de proveedores</v>
      </c>
      <c r="L25" s="83" t="str">
        <f>+VLOOKUP(K25,[6]Datos!$O$4:$P$15,2,FALSE)</f>
        <v>Menor</v>
      </c>
      <c r="M25" s="84">
        <f>IF(L25="","",IF(L25="Leve",0.2,IF(L25="Menor",0.4,IF(L25="Moderado",0.6,IF(L25="Mayor",0.8,IF(L25="Catastrófico",1,))))))</f>
        <v>0.4</v>
      </c>
      <c r="N25" s="84" t="str">
        <f>+CONCATENATE(H25, " - ", L25)</f>
        <v>Baja - Menor</v>
      </c>
      <c r="O25" s="122" t="e">
        <f>+VLOOKUP(N25,[6]Datos!J12:K36,2,)</f>
        <v>#N/A</v>
      </c>
      <c r="P25" s="399"/>
      <c r="Q25" s="76">
        <v>1</v>
      </c>
      <c r="R25" s="50" t="s">
        <v>643</v>
      </c>
      <c r="S25" s="50" t="s">
        <v>548</v>
      </c>
      <c r="T25" s="50" t="s">
        <v>644</v>
      </c>
      <c r="U25" s="50" t="s">
        <v>645</v>
      </c>
      <c r="V25" s="50" t="s">
        <v>646</v>
      </c>
      <c r="W25" s="50" t="s">
        <v>647</v>
      </c>
      <c r="X25" s="29" t="str">
        <f>IF(OR(Y25="Preventivo",Y25="Detectivo"),"Probabilidad",IF(Y25="Correctivo","Impacto",""))</f>
        <v>Probabilidad</v>
      </c>
      <c r="Y25" s="6" t="s">
        <v>96</v>
      </c>
      <c r="Z25" s="6" t="s">
        <v>77</v>
      </c>
      <c r="AA25" s="30" t="str">
        <f t="shared" si="0"/>
        <v>30%</v>
      </c>
      <c r="AB25" s="215" t="s">
        <v>78</v>
      </c>
      <c r="AC25" s="215" t="s">
        <v>648</v>
      </c>
      <c r="AD25" s="6" t="s">
        <v>97</v>
      </c>
      <c r="AE25" s="8" t="s">
        <v>81</v>
      </c>
      <c r="AF25" s="8" t="str">
        <f t="shared" ref="AF25" si="13">+W25</f>
        <v xml:space="preserve">Acta de reunión /  Instrumento archivístico actualizado y aprobado por el CIGD </v>
      </c>
      <c r="AG25" s="31">
        <f>IFERROR(IF(X25="Probabilidad",(I25-(+I25*AA25)),IF(X25="Impacto",I25,"")),"")</f>
        <v>0.28000000000000003</v>
      </c>
      <c r="AH25" s="32" t="str">
        <f t="shared" si="1"/>
        <v>Baja</v>
      </c>
      <c r="AI25" s="33">
        <f>I25-(AA25*I25)</f>
        <v>0.28000000000000003</v>
      </c>
      <c r="AJ25" s="34" t="str">
        <f t="shared" si="2"/>
        <v>Menor</v>
      </c>
      <c r="AK25" s="31">
        <f>IFERROR(IF(X25="Impacto",(M25-(+M25*AA25)),IF(X25="Probabilidad",M25,"")),"")</f>
        <v>0.4</v>
      </c>
      <c r="AL25" s="35" t="str">
        <f>+CONCATENATE(AH25, " - ", AJ25)</f>
        <v>Baja - Menor</v>
      </c>
      <c r="AM25" s="36" t="str">
        <f>+VLOOKUP(AL25,[6]Datos!$J$4:$K$28,2,)</f>
        <v>MODERADO</v>
      </c>
      <c r="AN25" s="123" t="s">
        <v>82</v>
      </c>
      <c r="AO25" s="75"/>
      <c r="AP25" s="124" t="s">
        <v>649</v>
      </c>
      <c r="AQ25" s="318" t="s">
        <v>578</v>
      </c>
      <c r="AR25" s="120" t="s">
        <v>650</v>
      </c>
      <c r="AS25" s="77"/>
      <c r="AT25" s="78">
        <v>46037</v>
      </c>
      <c r="AU25" s="219" t="s">
        <v>651</v>
      </c>
      <c r="AV25" s="257"/>
      <c r="AW25" s="400"/>
      <c r="AX25" s="79"/>
      <c r="AY25" s="80"/>
      <c r="AZ25" s="81" t="s">
        <v>652</v>
      </c>
      <c r="BA25" s="401" t="s">
        <v>653</v>
      </c>
    </row>
    <row r="26" spans="1:53">
      <c r="P26" s="2"/>
    </row>
    <row r="27" spans="1:53">
      <c r="P27" s="2"/>
    </row>
    <row r="28" spans="1:53">
      <c r="P28" s="2"/>
    </row>
    <row r="29" spans="1:53">
      <c r="P29" s="2"/>
    </row>
  </sheetData>
  <mergeCells count="75">
    <mergeCell ref="AR20:AR24"/>
    <mergeCell ref="AV20:AV24"/>
    <mergeCell ref="AW20:AW24"/>
    <mergeCell ref="AX20:AX24"/>
    <mergeCell ref="AZ20:AZ24"/>
    <mergeCell ref="BA20:BA24"/>
    <mergeCell ref="M20:M24"/>
    <mergeCell ref="N20:N24"/>
    <mergeCell ref="O20:O24"/>
    <mergeCell ref="AN20:AN24"/>
    <mergeCell ref="AP20:AP24"/>
    <mergeCell ref="AQ20:AQ24"/>
    <mergeCell ref="G20:G24"/>
    <mergeCell ref="H20:H24"/>
    <mergeCell ref="I20:I24"/>
    <mergeCell ref="J20:J24"/>
    <mergeCell ref="K20:K24"/>
    <mergeCell ref="L20:L24"/>
    <mergeCell ref="AW17:AW19"/>
    <mergeCell ref="AX17:AX19"/>
    <mergeCell ref="AZ17:AZ19"/>
    <mergeCell ref="BA17:BA19"/>
    <mergeCell ref="A20:A24"/>
    <mergeCell ref="B20:B24"/>
    <mergeCell ref="C20:C24"/>
    <mergeCell ref="D20:D24"/>
    <mergeCell ref="E20:E24"/>
    <mergeCell ref="F20:F24"/>
    <mergeCell ref="O17:O19"/>
    <mergeCell ref="AN17:AN19"/>
    <mergeCell ref="AP17:AP19"/>
    <mergeCell ref="AQ17:AQ19"/>
    <mergeCell ref="AR17:AR19"/>
    <mergeCell ref="AV17:AV19"/>
    <mergeCell ref="I17:I19"/>
    <mergeCell ref="J17:J19"/>
    <mergeCell ref="K17:K19"/>
    <mergeCell ref="L17:L19"/>
    <mergeCell ref="M17:M19"/>
    <mergeCell ref="N17:N19"/>
    <mergeCell ref="AB16:AC16"/>
    <mergeCell ref="AE16:AF16"/>
    <mergeCell ref="A17:A19"/>
    <mergeCell ref="B17:B19"/>
    <mergeCell ref="C17:C19"/>
    <mergeCell ref="D17:D19"/>
    <mergeCell ref="E17:E19"/>
    <mergeCell ref="F17:F19"/>
    <mergeCell ref="G17:G19"/>
    <mergeCell ref="H17: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143" priority="72" operator="equal">
      <formula>"Muy Alta"</formula>
    </cfRule>
    <cfRule type="cellIs" dxfId="144" priority="73" operator="equal">
      <formula>"Alta"</formula>
    </cfRule>
    <cfRule type="cellIs" dxfId="145" priority="74" operator="equal">
      <formula>"Media"</formula>
    </cfRule>
    <cfRule type="cellIs" dxfId="146" priority="75" operator="equal">
      <formula>"Muy Baja"</formula>
    </cfRule>
    <cfRule type="cellIs" dxfId="147" priority="76" operator="equal">
      <formula>"Baja"</formula>
    </cfRule>
  </conditionalFormatting>
  <conditionalFormatting sqref="L17:L19">
    <cfRule type="cellIs" dxfId="138" priority="67" operator="equal">
      <formula>"Leve"</formula>
    </cfRule>
    <cfRule type="cellIs" dxfId="139" priority="68" operator="equal">
      <formula>"Catastrófico"</formula>
    </cfRule>
    <cfRule type="cellIs" dxfId="140" priority="69" operator="equal">
      <formula>"Mayor"</formula>
    </cfRule>
    <cfRule type="cellIs" dxfId="141" priority="70" operator="equal">
      <formula>"Moderado"</formula>
    </cfRule>
    <cfRule type="cellIs" dxfId="142" priority="71" operator="equal">
      <formula>"Menor"</formula>
    </cfRule>
  </conditionalFormatting>
  <conditionalFormatting sqref="O17:O19 AM17:AM19">
    <cfRule type="cellIs" dxfId="135" priority="63" operator="equal">
      <formula>"EXTREMO"</formula>
    </cfRule>
    <cfRule type="cellIs" dxfId="136" priority="64" operator="equal">
      <formula>"ALTO"</formula>
    </cfRule>
    <cfRule type="cellIs" dxfId="137" priority="65" operator="equal">
      <formula>"BAJO"</formula>
    </cfRule>
    <cfRule type="cellIs" dxfId="134" priority="66" operator="equal">
      <formula>"MODERADO"</formula>
    </cfRule>
  </conditionalFormatting>
  <conditionalFormatting sqref="AH17:AH19">
    <cfRule type="cellIs" dxfId="129" priority="58" operator="equal">
      <formula>"Muy Baja"</formula>
    </cfRule>
    <cfRule type="cellIs" dxfId="130" priority="59" operator="equal">
      <formula>"Baja"</formula>
    </cfRule>
    <cfRule type="cellIs" dxfId="131" priority="60" operator="equal">
      <formula>"Media"</formula>
    </cfRule>
    <cfRule type="cellIs" dxfId="132" priority="61" operator="equal">
      <formula>"Muy Alta"</formula>
    </cfRule>
    <cfRule type="cellIs" dxfId="133" priority="62" operator="equal">
      <formula>"Alta"</formula>
    </cfRule>
  </conditionalFormatting>
  <conditionalFormatting sqref="AJ17:AJ19">
    <cfRule type="cellIs" dxfId="124" priority="53" operator="equal">
      <formula>"Catastrófico"</formula>
    </cfRule>
    <cfRule type="cellIs" dxfId="125" priority="54" operator="equal">
      <formula>"Mayor"</formula>
    </cfRule>
    <cfRule type="cellIs" dxfId="126" priority="55" operator="equal">
      <formula>"Moderado"</formula>
    </cfRule>
    <cfRule type="cellIs" dxfId="127" priority="56" operator="equal">
      <formula>"Menor"</formula>
    </cfRule>
    <cfRule type="cellIs" dxfId="128" priority="57" operator="equal">
      <formula>"Leve"</formula>
    </cfRule>
  </conditionalFormatting>
  <conditionalFormatting sqref="H20:H24">
    <cfRule type="cellIs" dxfId="123" priority="48" operator="equal">
      <formula>"Muy Alta"</formula>
    </cfRule>
    <cfRule type="cellIs" dxfId="122" priority="49" operator="equal">
      <formula>"Alta"</formula>
    </cfRule>
    <cfRule type="cellIs" dxfId="121" priority="50" operator="equal">
      <formula>"Media"</formula>
    </cfRule>
    <cfRule type="cellIs" dxfId="120" priority="51" operator="equal">
      <formula>"Muy Baja"</formula>
    </cfRule>
    <cfRule type="cellIs" dxfId="119" priority="52" operator="equal">
      <formula>"Baja"</formula>
    </cfRule>
  </conditionalFormatting>
  <conditionalFormatting sqref="L20:L24">
    <cfRule type="cellIs" dxfId="118" priority="43" operator="equal">
      <formula>"Leve"</formula>
    </cfRule>
    <cfRule type="cellIs" dxfId="117" priority="44" operator="equal">
      <formula>"Catastrófico"</formula>
    </cfRule>
    <cfRule type="cellIs" dxfId="116" priority="45" operator="equal">
      <formula>"Mayor"</formula>
    </cfRule>
    <cfRule type="cellIs" dxfId="115" priority="46" operator="equal">
      <formula>"Moderado"</formula>
    </cfRule>
    <cfRule type="cellIs" dxfId="114" priority="47" operator="equal">
      <formula>"Menor"</formula>
    </cfRule>
  </conditionalFormatting>
  <conditionalFormatting sqref="O20:O24">
    <cfRule type="cellIs" dxfId="113" priority="39" operator="equal">
      <formula>"EXTREMO"</formula>
    </cfRule>
    <cfRule type="cellIs" dxfId="112" priority="40" operator="equal">
      <formula>"ALTO"</formula>
    </cfRule>
    <cfRule type="cellIs" dxfId="111" priority="41" operator="equal">
      <formula>"BAJO"</formula>
    </cfRule>
    <cfRule type="cellIs" dxfId="110" priority="42" operator="equal">
      <formula>"MODERADO"</formula>
    </cfRule>
  </conditionalFormatting>
  <conditionalFormatting sqref="AH20:AH24">
    <cfRule type="cellIs" dxfId="109" priority="30" operator="equal">
      <formula>"Muy Baja"</formula>
    </cfRule>
    <cfRule type="cellIs" dxfId="108" priority="31" operator="equal">
      <formula>"Baja"</formula>
    </cfRule>
    <cfRule type="cellIs" dxfId="107" priority="32" operator="equal">
      <formula>"Media"</formula>
    </cfRule>
    <cfRule type="cellIs" dxfId="106" priority="33" operator="equal">
      <formula>"Muy Alta"</formula>
    </cfRule>
    <cfRule type="cellIs" dxfId="105" priority="34" operator="equal">
      <formula>"Alta"</formula>
    </cfRule>
  </conditionalFormatting>
  <conditionalFormatting sqref="AJ20:AJ24">
    <cfRule type="cellIs" dxfId="104" priority="25" operator="equal">
      <formula>"Catastrófico"</formula>
    </cfRule>
    <cfRule type="cellIs" dxfId="103" priority="26" operator="equal">
      <formula>"Mayor"</formula>
    </cfRule>
    <cfRule type="cellIs" dxfId="102" priority="27" operator="equal">
      <formula>"Moderado"</formula>
    </cfRule>
    <cfRule type="cellIs" dxfId="101" priority="28" operator="equal">
      <formula>"Menor"</formula>
    </cfRule>
    <cfRule type="cellIs" dxfId="100" priority="29" operator="equal">
      <formula>"Leve"</formula>
    </cfRule>
  </conditionalFormatting>
  <conditionalFormatting sqref="AM20:AM24">
    <cfRule type="cellIs" dxfId="99" priority="35" operator="equal">
      <formula>"EXTREMO"</formula>
    </cfRule>
    <cfRule type="cellIs" dxfId="98" priority="36" operator="equal">
      <formula>"ALTO"</formula>
    </cfRule>
    <cfRule type="cellIs" dxfId="97" priority="37" operator="equal">
      <formula>"BAJO"</formula>
    </cfRule>
    <cfRule type="cellIs" dxfId="96" priority="38" operator="equal">
      <formula>"MODERADO"</formula>
    </cfRule>
  </conditionalFormatting>
  <conditionalFormatting sqref="H25">
    <cfRule type="cellIs" dxfId="95" priority="20" operator="equal">
      <formula>"Muy Alta"</formula>
    </cfRule>
    <cfRule type="cellIs" dxfId="94" priority="21" operator="equal">
      <formula>"Alta"</formula>
    </cfRule>
    <cfRule type="cellIs" dxfId="93" priority="22" operator="equal">
      <formula>"Media"</formula>
    </cfRule>
    <cfRule type="cellIs" dxfId="92" priority="23" operator="equal">
      <formula>"Muy Baja"</formula>
    </cfRule>
    <cfRule type="cellIs" dxfId="91" priority="24" operator="equal">
      <formula>"Baja"</formula>
    </cfRule>
  </conditionalFormatting>
  <conditionalFormatting sqref="L25">
    <cfRule type="cellIs" dxfId="90" priority="15" operator="equal">
      <formula>"Leve"</formula>
    </cfRule>
    <cfRule type="cellIs" dxfId="89" priority="16" operator="equal">
      <formula>"Catastrófico"</formula>
    </cfRule>
    <cfRule type="cellIs" dxfId="88" priority="17" operator="equal">
      <formula>"Mayor"</formula>
    </cfRule>
    <cfRule type="cellIs" dxfId="87" priority="18" operator="equal">
      <formula>"Moderado"</formula>
    </cfRule>
    <cfRule type="cellIs" dxfId="86" priority="19" operator="equal">
      <formula>"Menor"</formula>
    </cfRule>
  </conditionalFormatting>
  <conditionalFormatting sqref="O25 AM25">
    <cfRule type="cellIs" dxfId="85" priority="11" operator="equal">
      <formula>"EXTREMO"</formula>
    </cfRule>
    <cfRule type="cellIs" dxfId="84" priority="12" operator="equal">
      <formula>"ALTO"</formula>
    </cfRule>
    <cfRule type="cellIs" dxfId="83" priority="13" operator="equal">
      <formula>"BAJO"</formula>
    </cfRule>
    <cfRule type="cellIs" dxfId="82" priority="14" operator="equal">
      <formula>"MODERADO"</formula>
    </cfRule>
  </conditionalFormatting>
  <conditionalFormatting sqref="AH25">
    <cfRule type="cellIs" dxfId="81" priority="6" operator="equal">
      <formula>"Muy Baja"</formula>
    </cfRule>
    <cfRule type="cellIs" dxfId="80" priority="7" operator="equal">
      <formula>"Baja"</formula>
    </cfRule>
    <cfRule type="cellIs" dxfId="79" priority="8" operator="equal">
      <formula>"Media"</formula>
    </cfRule>
    <cfRule type="cellIs" dxfId="78" priority="9" operator="equal">
      <formula>"Muy Alta"</formula>
    </cfRule>
    <cfRule type="cellIs" dxfId="77" priority="10" operator="equal">
      <formula>"Alta"</formula>
    </cfRule>
  </conditionalFormatting>
  <conditionalFormatting sqref="AJ25">
    <cfRule type="cellIs" dxfId="76" priority="1" operator="equal">
      <formula>"Catastrófico"</formula>
    </cfRule>
    <cfRule type="cellIs" dxfId="75" priority="2" operator="equal">
      <formula>"Mayor"</formula>
    </cfRule>
    <cfRule type="cellIs" dxfId="74" priority="3" operator="equal">
      <formula>"Moderado"</formula>
    </cfRule>
    <cfRule type="cellIs" dxfId="73" priority="4" operator="equal">
      <formula>"Menor"</formula>
    </cfRule>
    <cfRule type="cellIs" dxfId="72" priority="5" operator="equal">
      <formula>"Leve"</formula>
    </cfRule>
  </conditionalFormatting>
  <hyperlinks>
    <hyperlink ref="A14:O15" location="Instructivo!A1" display="IDENTIFICACIÓN DEL RIESGO" xr:uid="{43EA30DD-B750-490D-AE28-692FC48FF59A}"/>
  </hyperlinks>
  <pageMargins left="0.70866141732283472" right="0.70866141732283472" top="0.74803149606299213" bottom="0.74803149606299213" header="0.31496062992125984" footer="0.31496062992125984"/>
  <pageSetup paperSize="41" scale="12" orientation="landscape" r:id="rId1"/>
  <colBreaks count="1" manualBreakCount="1">
    <brk id="16" max="22" man="1"/>
  </col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A6FE7-094D-4DA2-ACD9-A47A492A78CB}">
  <sheetPr>
    <pageSetUpPr fitToPage="1"/>
  </sheetPr>
  <dimension ref="A1:BA31"/>
  <sheetViews>
    <sheetView showGridLines="0" topLeftCell="A20" zoomScale="60" zoomScaleNormal="60" zoomScaleSheetLayoutView="80" workbookViewId="0">
      <selection activeCell="AX17" sqref="AX17:AX25"/>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40.140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47" width="67.7109375" customWidth="1"/>
    <col min="48" max="50" width="45" customWidth="1"/>
    <col min="51" max="51" width="1" customWidth="1"/>
    <col min="52" max="53" width="45" customWidth="1"/>
  </cols>
  <sheetData>
    <row r="1" spans="1:53" ht="15.75" customHeight="1">
      <c r="A1" s="173"/>
      <c r="B1" s="174"/>
      <c r="C1" s="179" t="s">
        <v>0</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1"/>
      <c r="AX1" s="173" t="s">
        <v>1</v>
      </c>
      <c r="AY1" s="174"/>
      <c r="AZ1" s="191" t="s">
        <v>2</v>
      </c>
      <c r="BA1" s="192"/>
    </row>
    <row r="2" spans="1:53" ht="15.75" customHeight="1" thickBot="1">
      <c r="A2" s="175"/>
      <c r="B2" s="176"/>
      <c r="C2" s="182"/>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4"/>
      <c r="AX2" s="177"/>
      <c r="AY2" s="178"/>
      <c r="AZ2" s="193"/>
      <c r="BA2" s="194"/>
    </row>
    <row r="3" spans="1:53" ht="15.75" customHeight="1">
      <c r="A3" s="175"/>
      <c r="B3" s="176"/>
      <c r="C3" s="182"/>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4"/>
      <c r="AX3" s="173" t="s">
        <v>3</v>
      </c>
      <c r="AY3" s="174"/>
      <c r="AZ3" s="195" t="s">
        <v>134</v>
      </c>
      <c r="BA3" s="196"/>
    </row>
    <row r="4" spans="1:53" ht="16.5" customHeight="1" thickBot="1">
      <c r="A4" s="175"/>
      <c r="B4" s="176"/>
      <c r="C4" s="185"/>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7"/>
      <c r="AX4" s="177"/>
      <c r="AY4" s="178"/>
      <c r="AZ4" s="197"/>
      <c r="BA4" s="198"/>
    </row>
    <row r="5" spans="1:53" ht="20.45" customHeight="1">
      <c r="A5" s="175"/>
      <c r="B5" s="176"/>
      <c r="C5" s="182" t="s">
        <v>5</v>
      </c>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4"/>
      <c r="AX5" s="173" t="s">
        <v>6</v>
      </c>
      <c r="AY5" s="174"/>
      <c r="AZ5" s="173" t="s">
        <v>266</v>
      </c>
      <c r="BA5" s="174"/>
    </row>
    <row r="6" spans="1:53" ht="15" customHeight="1" thickBot="1">
      <c r="A6" s="175"/>
      <c r="B6" s="176"/>
      <c r="C6" s="182"/>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4"/>
      <c r="AX6" s="177"/>
      <c r="AY6" s="178"/>
      <c r="AZ6" s="177"/>
      <c r="BA6" s="178"/>
    </row>
    <row r="7" spans="1:53" ht="15.75" customHeight="1">
      <c r="A7" s="175"/>
      <c r="B7" s="176"/>
      <c r="C7" s="182"/>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4"/>
      <c r="AX7" s="173" t="s">
        <v>8</v>
      </c>
      <c r="AY7" s="174"/>
      <c r="AZ7" s="199">
        <v>45828</v>
      </c>
      <c r="BA7" s="192"/>
    </row>
    <row r="8" spans="1:53" ht="16.5" customHeight="1" thickBot="1">
      <c r="A8" s="177"/>
      <c r="B8" s="178"/>
      <c r="C8" s="185"/>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7"/>
      <c r="AX8" s="177"/>
      <c r="AY8" s="178"/>
      <c r="AZ8" s="193"/>
      <c r="BA8" s="194"/>
    </row>
    <row r="10" spans="1:53" ht="54" customHeight="1">
      <c r="A10" s="169" t="s">
        <v>9</v>
      </c>
      <c r="B10" s="169"/>
      <c r="C10" s="169"/>
      <c r="D10" s="204" t="s">
        <v>654</v>
      </c>
      <c r="E10" s="205"/>
      <c r="F10" s="205"/>
      <c r="G10" s="205"/>
      <c r="H10" s="205"/>
      <c r="I10" s="205"/>
      <c r="J10" s="205"/>
      <c r="K10" s="205"/>
      <c r="L10" s="205"/>
      <c r="M10" s="206"/>
      <c r="N10" s="20"/>
      <c r="AN10" s="1"/>
      <c r="AO10" s="1"/>
      <c r="AP10" s="1"/>
    </row>
    <row r="11" spans="1:53" s="3" customFormat="1" ht="75" customHeight="1">
      <c r="A11" s="169" t="s">
        <v>11</v>
      </c>
      <c r="B11" s="169"/>
      <c r="C11" s="169"/>
      <c r="D11" s="207" t="s">
        <v>655</v>
      </c>
      <c r="E11" s="208"/>
      <c r="F11" s="208"/>
      <c r="G11" s="208"/>
      <c r="H11" s="208"/>
      <c r="I11" s="208"/>
      <c r="J11" s="208"/>
      <c r="K11" s="208"/>
      <c r="L11" s="208"/>
      <c r="M11" s="209"/>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69" t="s">
        <v>13</v>
      </c>
      <c r="B12" s="169"/>
      <c r="C12" s="169"/>
      <c r="D12" s="207" t="s">
        <v>656</v>
      </c>
      <c r="E12" s="208"/>
      <c r="F12" s="208"/>
      <c r="G12" s="208"/>
      <c r="H12" s="208"/>
      <c r="I12" s="208"/>
      <c r="J12" s="208"/>
      <c r="K12" s="208"/>
      <c r="L12" s="208"/>
      <c r="M12" s="209"/>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41" t="s">
        <v>15</v>
      </c>
      <c r="B14" s="142"/>
      <c r="C14" s="142"/>
      <c r="D14" s="142"/>
      <c r="E14" s="142"/>
      <c r="F14" s="142"/>
      <c r="G14" s="142"/>
      <c r="H14" s="142"/>
      <c r="I14" s="142"/>
      <c r="J14" s="142"/>
      <c r="K14" s="142"/>
      <c r="L14" s="142"/>
      <c r="M14" s="142"/>
      <c r="N14" s="143"/>
      <c r="O14" s="144"/>
      <c r="P14" s="2"/>
      <c r="Q14" s="149" t="s">
        <v>16</v>
      </c>
      <c r="R14" s="150"/>
      <c r="S14" s="150"/>
      <c r="T14" s="150"/>
      <c r="U14" s="150"/>
      <c r="V14" s="150"/>
      <c r="W14" s="150"/>
      <c r="X14" s="150"/>
      <c r="Y14" s="151"/>
      <c r="Z14" s="151"/>
      <c r="AA14" s="151"/>
      <c r="AB14" s="151"/>
      <c r="AC14" s="151"/>
      <c r="AD14" s="151"/>
      <c r="AE14" s="151"/>
      <c r="AF14" s="150"/>
      <c r="AG14" s="150"/>
      <c r="AH14" s="150"/>
      <c r="AI14" s="150"/>
      <c r="AJ14" s="150"/>
      <c r="AK14" s="150"/>
      <c r="AL14" s="150"/>
      <c r="AM14" s="150"/>
      <c r="AN14" s="152"/>
      <c r="AO14" s="2"/>
      <c r="AP14" s="153" t="s">
        <v>17</v>
      </c>
      <c r="AQ14" s="154"/>
      <c r="AR14" s="155"/>
      <c r="AT14" s="159" t="s">
        <v>18</v>
      </c>
      <c r="AU14" s="160"/>
      <c r="AV14" s="160"/>
      <c r="AW14" s="160"/>
      <c r="AX14" s="161"/>
      <c r="AY14" s="26"/>
      <c r="AZ14" s="153" t="s">
        <v>19</v>
      </c>
      <c r="BA14" s="155"/>
    </row>
    <row r="15" spans="1:53">
      <c r="A15" s="145"/>
      <c r="B15" s="146"/>
      <c r="C15" s="146"/>
      <c r="D15" s="146"/>
      <c r="E15" s="146"/>
      <c r="F15" s="146"/>
      <c r="G15" s="146"/>
      <c r="H15" s="146"/>
      <c r="I15" s="146"/>
      <c r="J15" s="146"/>
      <c r="K15" s="146"/>
      <c r="L15" s="146"/>
      <c r="M15" s="146"/>
      <c r="N15" s="147"/>
      <c r="O15" s="148"/>
      <c r="P15" s="2"/>
      <c r="Q15" s="22"/>
      <c r="R15" s="23"/>
      <c r="S15" s="23"/>
      <c r="T15" s="23"/>
      <c r="U15" s="23"/>
      <c r="V15" s="23"/>
      <c r="W15" s="23"/>
      <c r="X15" s="23"/>
      <c r="Y15" s="164" t="s">
        <v>20</v>
      </c>
      <c r="Z15" s="165"/>
      <c r="AA15" s="166"/>
      <c r="AB15" s="164" t="s">
        <v>21</v>
      </c>
      <c r="AC15" s="165"/>
      <c r="AD15" s="165"/>
      <c r="AE15" s="165"/>
      <c r="AF15" s="166"/>
      <c r="AG15" s="167"/>
      <c r="AH15" s="167"/>
      <c r="AI15" s="167"/>
      <c r="AJ15" s="167"/>
      <c r="AK15" s="167"/>
      <c r="AL15" s="167"/>
      <c r="AM15" s="167"/>
      <c r="AN15" s="168"/>
      <c r="AO15" s="2"/>
      <c r="AP15" s="156"/>
      <c r="AQ15" s="157"/>
      <c r="AR15" s="158"/>
      <c r="AT15" s="162"/>
      <c r="AU15" s="157"/>
      <c r="AV15" s="157"/>
      <c r="AW15" s="157"/>
      <c r="AX15" s="163"/>
      <c r="AY15" s="26"/>
      <c r="AZ15" s="156"/>
      <c r="BA15" s="158"/>
    </row>
    <row r="16" spans="1:53" s="5" customFormat="1" ht="166.5" customHeight="1">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3" t="s">
        <v>37</v>
      </c>
      <c r="S16" s="73" t="s">
        <v>38</v>
      </c>
      <c r="T16" s="73" t="s">
        <v>39</v>
      </c>
      <c r="U16" s="73" t="s">
        <v>40</v>
      </c>
      <c r="V16" s="73" t="s">
        <v>41</v>
      </c>
      <c r="W16" s="73" t="s">
        <v>42</v>
      </c>
      <c r="X16" s="24" t="s">
        <v>43</v>
      </c>
      <c r="Y16" s="43" t="s">
        <v>44</v>
      </c>
      <c r="Z16" s="43" t="s">
        <v>45</v>
      </c>
      <c r="AA16" s="16" t="s">
        <v>46</v>
      </c>
      <c r="AB16" s="136" t="s">
        <v>47</v>
      </c>
      <c r="AC16" s="137"/>
      <c r="AD16" s="16" t="s">
        <v>48</v>
      </c>
      <c r="AE16" s="136" t="s">
        <v>49</v>
      </c>
      <c r="AF16" s="137"/>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53.25" customHeight="1">
      <c r="A17" s="138">
        <v>1</v>
      </c>
      <c r="B17" s="210" t="s">
        <v>65</v>
      </c>
      <c r="C17" s="140" t="s">
        <v>657</v>
      </c>
      <c r="D17" s="140" t="s">
        <v>658</v>
      </c>
      <c r="E17" s="140" t="s">
        <v>659</v>
      </c>
      <c r="F17" s="140"/>
      <c r="G17" s="251">
        <v>365</v>
      </c>
      <c r="H17" s="135" t="str">
        <f>IF(G17&lt;=0,"",IF(G17&lt;=2,"Muy Baja",IF(G17&lt;=24,"Baja",IF(G17&lt;=500,"Media",IF(G17&lt;=5000,"Alta","Muy Alta")))))</f>
        <v>Media</v>
      </c>
      <c r="I17" s="132">
        <f>IF(H17="","",IF(H17="Muy Baja",0.2,IF(H17="Baja",0.4,IF(H17="Media",0.6,IF(H17="Alta",0.8,IF(H17="Muy Alta",1,))))))</f>
        <v>0.6</v>
      </c>
      <c r="J17" s="211" t="s">
        <v>69</v>
      </c>
      <c r="K17" s="212" t="str">
        <f>+J17</f>
        <v>El riesgo afecta la imagen de algún área de la organización.</v>
      </c>
      <c r="L17" s="135" t="str">
        <f>+VLOOKUP(K17,[7]Datos!$O$4:$P$15,2,FALSE)</f>
        <v>Leve</v>
      </c>
      <c r="M17" s="132">
        <f>IF(L17="","",IF(L17="Leve",0.2,IF(L17="Menor",0.4,IF(L17="Moderado",0.6,IF(L17="Mayor",0.8,IF(L17="Catastrófico",1,))))))</f>
        <v>0.2</v>
      </c>
      <c r="N17" s="132" t="str">
        <f>+CONCATENATE(H17, " - ", L17)</f>
        <v>Media - Leve</v>
      </c>
      <c r="O17" s="213" t="str">
        <f>+VLOOKUP(N17,[7]Datos!J4:K28,2,)</f>
        <v>MODERADO</v>
      </c>
      <c r="P17" s="75"/>
      <c r="Q17" s="76">
        <v>1</v>
      </c>
      <c r="R17" s="50" t="s">
        <v>660</v>
      </c>
      <c r="S17" s="50" t="s">
        <v>633</v>
      </c>
      <c r="T17" s="50" t="s">
        <v>661</v>
      </c>
      <c r="U17" s="50" t="s">
        <v>662</v>
      </c>
      <c r="V17" s="50" t="s">
        <v>663</v>
      </c>
      <c r="W17" s="50" t="s">
        <v>664</v>
      </c>
      <c r="X17" s="29" t="str">
        <f>IF(OR(Y17="Preventivo",Y17="Detectivo"),"Probabilidad",IF(Y17="Correctivo","Impacto",""))</f>
        <v>Probabilidad</v>
      </c>
      <c r="Y17" s="6" t="s">
        <v>76</v>
      </c>
      <c r="Z17" s="6" t="s">
        <v>77</v>
      </c>
      <c r="AA17" s="30" t="str">
        <f t="shared" ref="AA17:AA25" si="0">IF(AND(Y17="Preventivo",Z17="Automático"),"50%",IF(AND(Y17="Preventivo",Z17="Manual"),"40%",IF(AND(Y17="Detectivo",Z17="Automático"),"40%",IF(AND(Y17="Detectivo",Z17="Manual"),"30%",IF(AND(Y17="Correctivo",Z17="Automático"),"35%",IF(AND(Y17="Correctivo",Z17="Manual"),"25%",""))))))</f>
        <v>40%</v>
      </c>
      <c r="AB17" s="215" t="s">
        <v>78</v>
      </c>
      <c r="AC17" s="215" t="s">
        <v>665</v>
      </c>
      <c r="AD17" s="6" t="s">
        <v>97</v>
      </c>
      <c r="AE17" s="8" t="s">
        <v>81</v>
      </c>
      <c r="AF17" s="8" t="s">
        <v>666</v>
      </c>
      <c r="AG17" s="31">
        <f>IFERROR(IF(X17="Probabilidad",(I17-(+I17*AA17)),IF(X17="Impacto",I17,"")),"")</f>
        <v>0.36</v>
      </c>
      <c r="AH17" s="32" t="str">
        <f t="shared" ref="AH17:AH25" si="1">IFERROR(IF(AG17="","",IF(AG17&lt;=0.2,"Muy Baja",IF(AG17&lt;=0.4,"Baja",IF(AG17&lt;=0.6,"Media",IF(AG17&lt;=0.8,"Alta","Muy Alta"))))),"")</f>
        <v>Baja</v>
      </c>
      <c r="AI17" s="33">
        <f>I17-(AA17*I17)</f>
        <v>0.36</v>
      </c>
      <c r="AJ17" s="34" t="str">
        <f t="shared" ref="AJ17:AJ25" si="2">IFERROR(IF(AK17="","",IF(AK17&lt;=0.2,"Leve",IF(AK17&lt;=0.4,"Menor",IF(AK17&lt;=0.6,"Moderado",IF(AK17&lt;=0.8,"Mayor","Catastrófico"))))),"")</f>
        <v>Leve</v>
      </c>
      <c r="AK17" s="31">
        <f>IFERROR(IF(X17="Impacto",(M17-(+M17*AA17)),IF(X17="Probabilidad",M17,"")),"")</f>
        <v>0.2</v>
      </c>
      <c r="AL17" s="35" t="str">
        <f>+CONCATENATE(AH17, " - ", AJ17)</f>
        <v>Baja - Leve</v>
      </c>
      <c r="AM17" s="36" t="str">
        <f>+VLOOKUP(AL17,[7]Datos!$J$4:$K$28,2,)</f>
        <v>BAJO</v>
      </c>
      <c r="AN17" s="129" t="s">
        <v>82</v>
      </c>
      <c r="AO17" s="75"/>
      <c r="AP17" s="216" t="s">
        <v>667</v>
      </c>
      <c r="AQ17" s="217" t="s">
        <v>668</v>
      </c>
      <c r="AR17" s="218">
        <v>46006</v>
      </c>
      <c r="AS17" s="77"/>
      <c r="AT17" s="402">
        <v>46037</v>
      </c>
      <c r="AU17" s="403" t="s">
        <v>669</v>
      </c>
      <c r="AV17" s="404" t="s">
        <v>283</v>
      </c>
      <c r="AW17" s="405" t="s">
        <v>283</v>
      </c>
      <c r="AX17" s="406"/>
      <c r="AY17" s="80"/>
      <c r="AZ17" s="407" t="s">
        <v>670</v>
      </c>
      <c r="BA17" s="391" t="s">
        <v>671</v>
      </c>
    </row>
    <row r="18" spans="1:53" ht="353.25" customHeight="1">
      <c r="A18" s="138"/>
      <c r="B18" s="210"/>
      <c r="C18" s="140"/>
      <c r="D18" s="140"/>
      <c r="E18" s="140"/>
      <c r="F18" s="140"/>
      <c r="G18" s="251"/>
      <c r="H18" s="135"/>
      <c r="I18" s="132"/>
      <c r="J18" s="211"/>
      <c r="K18" s="212"/>
      <c r="L18" s="135"/>
      <c r="M18" s="132"/>
      <c r="N18" s="132"/>
      <c r="O18" s="213"/>
      <c r="P18" s="75"/>
      <c r="Q18" s="76">
        <v>2</v>
      </c>
      <c r="R18" s="50" t="s">
        <v>672</v>
      </c>
      <c r="S18" s="50" t="s">
        <v>673</v>
      </c>
      <c r="T18" s="408" t="s">
        <v>674</v>
      </c>
      <c r="U18" s="50" t="s">
        <v>675</v>
      </c>
      <c r="V18" s="50" t="s">
        <v>676</v>
      </c>
      <c r="W18" s="50" t="s">
        <v>677</v>
      </c>
      <c r="X18" s="29" t="str">
        <f t="shared" ref="X18:X21" si="3">IF(OR(Y18="Preventivo",Y18="Detectivo"),"Probabilidad",IF(Y18="Correctivo","Impacto",""))</f>
        <v>Probabilidad</v>
      </c>
      <c r="Y18" s="6" t="s">
        <v>96</v>
      </c>
      <c r="Z18" s="6" t="s">
        <v>77</v>
      </c>
      <c r="AA18" s="30" t="str">
        <f t="shared" si="0"/>
        <v>30%</v>
      </c>
      <c r="AB18" s="215" t="s">
        <v>78</v>
      </c>
      <c r="AC18" s="215" t="s">
        <v>678</v>
      </c>
      <c r="AD18" s="6" t="s">
        <v>97</v>
      </c>
      <c r="AE18" s="8" t="s">
        <v>81</v>
      </c>
      <c r="AF18" s="8" t="str">
        <f t="shared" ref="AF18:AF25" si="4">+W18</f>
        <v>Pantallazos de las validaciones, archivo Excel de seguimiento. Correo electrónico  (cuando aplique)</v>
      </c>
      <c r="AG18" s="33">
        <f t="shared" ref="AG18:AG21" si="5">IFERROR(IF(AND(X17="Probabilidad",X18="Probabilidad"),(AI17-(+AI17*AA18)),IF(X18="Probabilidad",($I$17-(+$I$17*AA18)),IF(X18="Impacto",AI17,""))),"")</f>
        <v>0.252</v>
      </c>
      <c r="AH18" s="32" t="str">
        <f t="shared" si="1"/>
        <v>Baja</v>
      </c>
      <c r="AI18" s="33">
        <f t="shared" ref="AI18:AI21" si="6">+AG18</f>
        <v>0.252</v>
      </c>
      <c r="AJ18" s="34" t="str">
        <f t="shared" si="2"/>
        <v>Leve</v>
      </c>
      <c r="AK18" s="31">
        <f t="shared" ref="AK18:AK21" si="7">IFERROR(IF(AND(X17="Impacto",X17="Impacto"),(AK17-(+AK17*AA18)),IF(X18="Impacto",($M$17-(+$M$17*AA18)),IF(X18="Probabilidad",AK17,""))),"")</f>
        <v>0.2</v>
      </c>
      <c r="AL18" s="35" t="str">
        <f t="shared" ref="AL18:AL21" si="8">+CONCATENATE(AH18, " - ", AJ18)</f>
        <v>Baja - Leve</v>
      </c>
      <c r="AM18" s="36" t="str">
        <f>+VLOOKUP(AL18,[7]Datos!$J$4:$K$28,2,)</f>
        <v>BAJO</v>
      </c>
      <c r="AN18" s="129"/>
      <c r="AO18" s="75"/>
      <c r="AP18" s="216"/>
      <c r="AQ18" s="217"/>
      <c r="AR18" s="218"/>
      <c r="AS18" s="77"/>
      <c r="AT18" s="409">
        <v>46037</v>
      </c>
      <c r="AU18" s="410" t="s">
        <v>679</v>
      </c>
      <c r="AV18" s="411"/>
      <c r="AW18" s="412"/>
      <c r="AX18" s="413"/>
      <c r="AY18" s="80"/>
      <c r="AZ18" s="81" t="s">
        <v>680</v>
      </c>
      <c r="BA18" s="391"/>
    </row>
    <row r="19" spans="1:53" ht="353.25" customHeight="1">
      <c r="A19" s="138"/>
      <c r="B19" s="210"/>
      <c r="C19" s="140"/>
      <c r="D19" s="140"/>
      <c r="E19" s="140"/>
      <c r="F19" s="140"/>
      <c r="G19" s="251"/>
      <c r="H19" s="135"/>
      <c r="I19" s="132"/>
      <c r="J19" s="211"/>
      <c r="K19" s="212"/>
      <c r="L19" s="135"/>
      <c r="M19" s="132"/>
      <c r="N19" s="132"/>
      <c r="O19" s="213"/>
      <c r="P19" s="75"/>
      <c r="Q19" s="76">
        <v>3</v>
      </c>
      <c r="R19" s="50" t="s">
        <v>681</v>
      </c>
      <c r="S19" s="361" t="s">
        <v>682</v>
      </c>
      <c r="T19" s="354" t="s">
        <v>683</v>
      </c>
      <c r="U19" s="50" t="s">
        <v>684</v>
      </c>
      <c r="V19" s="50" t="s">
        <v>685</v>
      </c>
      <c r="W19" s="50" t="s">
        <v>686</v>
      </c>
      <c r="X19" s="29" t="str">
        <f t="shared" si="3"/>
        <v>Probabilidad</v>
      </c>
      <c r="Y19" s="6" t="s">
        <v>96</v>
      </c>
      <c r="Z19" s="6" t="s">
        <v>131</v>
      </c>
      <c r="AA19" s="30" t="str">
        <f t="shared" si="0"/>
        <v>40%</v>
      </c>
      <c r="AB19" s="215" t="s">
        <v>78</v>
      </c>
      <c r="AC19" s="215" t="s">
        <v>687</v>
      </c>
      <c r="AD19" s="6" t="s">
        <v>97</v>
      </c>
      <c r="AE19" s="8" t="s">
        <v>81</v>
      </c>
      <c r="AF19" s="8" t="str">
        <f t="shared" si="4"/>
        <v>Correo electrónico enviado a los conductores o en el Acta de Verificación de los excesos de los límites de velocidad.</v>
      </c>
      <c r="AG19" s="31">
        <f t="shared" si="5"/>
        <v>0.1512</v>
      </c>
      <c r="AH19" s="32" t="str">
        <f t="shared" si="1"/>
        <v>Muy Baja</v>
      </c>
      <c r="AI19" s="33">
        <f t="shared" si="6"/>
        <v>0.1512</v>
      </c>
      <c r="AJ19" s="34" t="str">
        <f t="shared" si="2"/>
        <v>Leve</v>
      </c>
      <c r="AK19" s="31">
        <f t="shared" si="7"/>
        <v>0.2</v>
      </c>
      <c r="AL19" s="35" t="str">
        <f t="shared" si="8"/>
        <v>Muy Baja - Leve</v>
      </c>
      <c r="AM19" s="36" t="str">
        <f>+VLOOKUP(AL19,[7]Datos!$J$4:$K$28,2,)</f>
        <v>BAJO</v>
      </c>
      <c r="AN19" s="129"/>
      <c r="AO19" s="75"/>
      <c r="AP19" s="216"/>
      <c r="AQ19" s="217"/>
      <c r="AR19" s="218"/>
      <c r="AS19" s="77"/>
      <c r="AT19" s="409">
        <v>46037</v>
      </c>
      <c r="AU19" s="410" t="s">
        <v>688</v>
      </c>
      <c r="AV19" s="411"/>
      <c r="AW19" s="412"/>
      <c r="AX19" s="413"/>
      <c r="AY19" s="80"/>
      <c r="AZ19" s="81" t="s">
        <v>689</v>
      </c>
      <c r="BA19" s="391"/>
    </row>
    <row r="20" spans="1:53" ht="297.75" customHeight="1">
      <c r="A20" s="138"/>
      <c r="B20" s="210"/>
      <c r="C20" s="140"/>
      <c r="D20" s="140"/>
      <c r="E20" s="140"/>
      <c r="F20" s="140"/>
      <c r="G20" s="251"/>
      <c r="H20" s="135"/>
      <c r="I20" s="132"/>
      <c r="J20" s="211"/>
      <c r="K20" s="212"/>
      <c r="L20" s="135"/>
      <c r="M20" s="132"/>
      <c r="N20" s="132"/>
      <c r="O20" s="213"/>
      <c r="P20" s="75"/>
      <c r="Q20" s="76">
        <v>4</v>
      </c>
      <c r="R20" s="50" t="s">
        <v>690</v>
      </c>
      <c r="S20" s="361" t="s">
        <v>164</v>
      </c>
      <c r="T20" s="354" t="s">
        <v>691</v>
      </c>
      <c r="U20" s="50" t="s">
        <v>692</v>
      </c>
      <c r="V20" s="50" t="s">
        <v>693</v>
      </c>
      <c r="W20" s="50" t="s">
        <v>694</v>
      </c>
      <c r="X20" s="29" t="str">
        <f t="shared" si="3"/>
        <v>Probabilidad</v>
      </c>
      <c r="Y20" s="6" t="s">
        <v>76</v>
      </c>
      <c r="Z20" s="6" t="s">
        <v>77</v>
      </c>
      <c r="AA20" s="30" t="str">
        <f t="shared" si="0"/>
        <v>40%</v>
      </c>
      <c r="AB20" s="8" t="s">
        <v>78</v>
      </c>
      <c r="AC20" s="215" t="s">
        <v>695</v>
      </c>
      <c r="AD20" s="6" t="s">
        <v>97</v>
      </c>
      <c r="AE20" s="8" t="s">
        <v>81</v>
      </c>
      <c r="AF20" s="8" t="str">
        <f t="shared" si="4"/>
        <v>Formato Conglomerado y trazabilidad  de servicios A-GSA-FT-014
Correo electrónico con solicitud de ajuste (Cuando aplique)</v>
      </c>
      <c r="AG20" s="31">
        <f t="shared" si="5"/>
        <v>9.0719999999999995E-2</v>
      </c>
      <c r="AH20" s="32" t="str">
        <f t="shared" si="1"/>
        <v>Muy Baja</v>
      </c>
      <c r="AI20" s="33">
        <f t="shared" si="6"/>
        <v>9.0719999999999995E-2</v>
      </c>
      <c r="AJ20" s="34" t="str">
        <f t="shared" si="2"/>
        <v>Leve</v>
      </c>
      <c r="AK20" s="31">
        <f t="shared" si="7"/>
        <v>0.2</v>
      </c>
      <c r="AL20" s="35" t="str">
        <f t="shared" si="8"/>
        <v>Muy Baja - Leve</v>
      </c>
      <c r="AM20" s="36" t="str">
        <f>+VLOOKUP(AL20,[7]Datos!$J$4:$K$28,2,)</f>
        <v>BAJO</v>
      </c>
      <c r="AN20" s="129"/>
      <c r="AO20" s="75"/>
      <c r="AP20" s="216"/>
      <c r="AQ20" s="217"/>
      <c r="AR20" s="218"/>
      <c r="AS20" s="77"/>
      <c r="AT20" s="409">
        <v>46037</v>
      </c>
      <c r="AU20" s="410" t="s">
        <v>696</v>
      </c>
      <c r="AV20" s="411"/>
      <c r="AW20" s="412"/>
      <c r="AX20" s="413"/>
      <c r="AY20" s="80"/>
      <c r="AZ20" s="81" t="s">
        <v>697</v>
      </c>
      <c r="BA20" s="391"/>
    </row>
    <row r="21" spans="1:53" ht="381" customHeight="1">
      <c r="A21" s="138"/>
      <c r="B21" s="210"/>
      <c r="C21" s="140"/>
      <c r="D21" s="140"/>
      <c r="E21" s="140"/>
      <c r="F21" s="140"/>
      <c r="G21" s="251"/>
      <c r="H21" s="135"/>
      <c r="I21" s="132"/>
      <c r="J21" s="211"/>
      <c r="K21" s="212"/>
      <c r="L21" s="135"/>
      <c r="M21" s="132"/>
      <c r="N21" s="132"/>
      <c r="O21" s="213"/>
      <c r="P21" s="75"/>
      <c r="Q21" s="76">
        <v>5</v>
      </c>
      <c r="R21" s="50" t="s">
        <v>698</v>
      </c>
      <c r="S21" s="361" t="s">
        <v>699</v>
      </c>
      <c r="T21" s="354" t="s">
        <v>700</v>
      </c>
      <c r="U21" s="50" t="s">
        <v>701</v>
      </c>
      <c r="V21" s="50" t="s">
        <v>702</v>
      </c>
      <c r="W21" s="50" t="s">
        <v>703</v>
      </c>
      <c r="X21" s="29" t="str">
        <f t="shared" si="3"/>
        <v>Impacto</v>
      </c>
      <c r="Y21" s="6" t="s">
        <v>130</v>
      </c>
      <c r="Z21" s="6" t="s">
        <v>77</v>
      </c>
      <c r="AA21" s="30" t="str">
        <f t="shared" si="0"/>
        <v>25%</v>
      </c>
      <c r="AB21" s="8" t="s">
        <v>78</v>
      </c>
      <c r="AC21" s="215" t="s">
        <v>704</v>
      </c>
      <c r="AD21" s="6" t="s">
        <v>97</v>
      </c>
      <c r="AE21" s="8" t="s">
        <v>81</v>
      </c>
      <c r="AF21" s="8" t="str">
        <f t="shared" si="4"/>
        <v>Documentos de la solicitud de la reclamación realizada</v>
      </c>
      <c r="AG21" s="31">
        <f t="shared" si="5"/>
        <v>9.0719999999999995E-2</v>
      </c>
      <c r="AH21" s="32" t="str">
        <f t="shared" si="1"/>
        <v>Muy Baja</v>
      </c>
      <c r="AI21" s="33">
        <f t="shared" si="6"/>
        <v>9.0719999999999995E-2</v>
      </c>
      <c r="AJ21" s="34" t="str">
        <f t="shared" si="2"/>
        <v>Leve</v>
      </c>
      <c r="AK21" s="31">
        <f t="shared" si="7"/>
        <v>0.15000000000000002</v>
      </c>
      <c r="AL21" s="35" t="str">
        <f t="shared" si="8"/>
        <v>Muy Baja - Leve</v>
      </c>
      <c r="AM21" s="36" t="str">
        <f>+VLOOKUP(AL21,[7]Datos!$J$4:$K$28,2,)</f>
        <v>BAJO</v>
      </c>
      <c r="AN21" s="129"/>
      <c r="AO21" s="75"/>
      <c r="AP21" s="216"/>
      <c r="AQ21" s="217"/>
      <c r="AR21" s="218"/>
      <c r="AS21" s="77"/>
      <c r="AT21" s="409">
        <v>46037</v>
      </c>
      <c r="AU21" s="410" t="s">
        <v>705</v>
      </c>
      <c r="AV21" s="414"/>
      <c r="AW21" s="415"/>
      <c r="AX21" s="416"/>
      <c r="AY21" s="80"/>
      <c r="AZ21" s="81" t="s">
        <v>706</v>
      </c>
      <c r="BA21" s="391"/>
    </row>
    <row r="22" spans="1:53" ht="93.75" customHeight="1">
      <c r="A22" s="138">
        <v>2</v>
      </c>
      <c r="B22" s="210" t="s">
        <v>65</v>
      </c>
      <c r="C22" s="140" t="s">
        <v>707</v>
      </c>
      <c r="D22" s="140" t="s">
        <v>708</v>
      </c>
      <c r="E22" s="140" t="s">
        <v>709</v>
      </c>
      <c r="F22" s="140"/>
      <c r="G22" s="251">
        <v>365</v>
      </c>
      <c r="H22" s="135" t="str">
        <f>IF(G22&lt;=0,"",IF(G22&lt;=2,"Muy Baja",IF(G22&lt;=24,"Baja",IF(G22&lt;=500,"Media",IF(G22&lt;=5000,"Alta","Muy Alta")))))</f>
        <v>Media</v>
      </c>
      <c r="I22" s="132">
        <f>IF(H22="","",IF(H22="Muy Baja",0.2,IF(H22="Baja",0.4,IF(H22="Media",0.6,IF(H22="Alta",0.8,IF(H22="Muy Alta",1,))))))</f>
        <v>0.6</v>
      </c>
      <c r="J22" s="211" t="s">
        <v>128</v>
      </c>
      <c r="K22" s="212" t="str">
        <f>+J22</f>
        <v>El riesgo afecta la imagen de la entidad internamente, de conocimiento general nivel interno, de junta directiva y/o de proveedores</v>
      </c>
      <c r="L22" s="135" t="str">
        <f>+VLOOKUP(K22,[7]Datos!$O$4:$P$15,2,FALSE)</f>
        <v>Menor</v>
      </c>
      <c r="M22" s="132">
        <f>IF(L22="","",IF(L22="Leve",0.2,IF(L22="Menor",0.4,IF(L22="Moderado",0.6,IF(L22="Mayor",0.8,IF(L22="Catastrófico",1,))))))</f>
        <v>0.4</v>
      </c>
      <c r="N22" s="132" t="str">
        <f>+CONCATENATE(H22, " - ", L22)</f>
        <v>Media - Menor</v>
      </c>
      <c r="O22" s="213" t="str">
        <f>+VLOOKUP(N22,[7]Datos!J9:K33,2,)</f>
        <v>MODERADO</v>
      </c>
      <c r="P22" s="75"/>
      <c r="Q22" s="76">
        <v>1</v>
      </c>
      <c r="R22" s="50" t="s">
        <v>710</v>
      </c>
      <c r="S22" s="50" t="s">
        <v>711</v>
      </c>
      <c r="T22" s="50" t="s">
        <v>712</v>
      </c>
      <c r="U22" s="50" t="s">
        <v>713</v>
      </c>
      <c r="V22" s="50" t="s">
        <v>714</v>
      </c>
      <c r="W22" s="50" t="s">
        <v>715</v>
      </c>
      <c r="X22" s="29" t="str">
        <f>IF(OR(Y22="Preventivo",Y22="Detectivo"),"Probabilidad",IF(Y22="Correctivo","Impacto",""))</f>
        <v>Probabilidad</v>
      </c>
      <c r="Y22" s="6" t="s">
        <v>76</v>
      </c>
      <c r="Z22" s="6" t="s">
        <v>77</v>
      </c>
      <c r="AA22" s="30" t="str">
        <f t="shared" si="0"/>
        <v>40%</v>
      </c>
      <c r="AB22" s="215" t="s">
        <v>132</v>
      </c>
      <c r="AC22" s="215" t="s">
        <v>716</v>
      </c>
      <c r="AD22" s="6" t="s">
        <v>97</v>
      </c>
      <c r="AE22" s="8" t="s">
        <v>81</v>
      </c>
      <c r="AF22" s="8" t="str">
        <f t="shared" si="4"/>
        <v>El reporte en Aranda 
(correo electrónico cuando aplique)</v>
      </c>
      <c r="AG22" s="31">
        <f>IFERROR(IF(X22="Probabilidad",(I22-(+I22*AA22)),IF(X22="Impacto",I22,"")),"")</f>
        <v>0.36</v>
      </c>
      <c r="AH22" s="32" t="str">
        <f t="shared" si="1"/>
        <v>Baja</v>
      </c>
      <c r="AI22" s="33">
        <f>I22-(AA22*I22)</f>
        <v>0.36</v>
      </c>
      <c r="AJ22" s="34" t="str">
        <f t="shared" si="2"/>
        <v>Menor</v>
      </c>
      <c r="AK22" s="31">
        <f>IFERROR(IF(X22="Impacto",(M22-(+M22*AA22)),IF(X22="Probabilidad",M22,"")),"")</f>
        <v>0.4</v>
      </c>
      <c r="AL22" s="35" t="str">
        <f>+CONCATENATE(AH22, " - ", AJ22)</f>
        <v>Baja - Menor</v>
      </c>
      <c r="AM22" s="36" t="str">
        <f>+VLOOKUP(AL22,[7]Datos!$J$4:$K$28,2,)</f>
        <v>MODERADO</v>
      </c>
      <c r="AN22" s="129" t="s">
        <v>82</v>
      </c>
      <c r="AO22" s="75"/>
      <c r="AP22" s="216" t="s">
        <v>717</v>
      </c>
      <c r="AQ22" s="216" t="s">
        <v>718</v>
      </c>
      <c r="AR22" s="216" t="s">
        <v>719</v>
      </c>
      <c r="AS22" s="77"/>
      <c r="AT22" s="78">
        <v>46037</v>
      </c>
      <c r="AU22" s="81" t="s">
        <v>720</v>
      </c>
      <c r="AV22" s="417" t="s">
        <v>283</v>
      </c>
      <c r="AW22" s="418" t="s">
        <v>283</v>
      </c>
      <c r="AX22" s="418" t="s">
        <v>721</v>
      </c>
      <c r="AY22" s="80"/>
      <c r="AZ22" s="81" t="s">
        <v>722</v>
      </c>
      <c r="BA22" s="391" t="s">
        <v>723</v>
      </c>
    </row>
    <row r="23" spans="1:53" ht="269.25">
      <c r="A23" s="138"/>
      <c r="B23" s="210"/>
      <c r="C23" s="140"/>
      <c r="D23" s="140"/>
      <c r="E23" s="140"/>
      <c r="F23" s="140"/>
      <c r="G23" s="251"/>
      <c r="H23" s="135"/>
      <c r="I23" s="132"/>
      <c r="J23" s="211"/>
      <c r="K23" s="212"/>
      <c r="L23" s="135"/>
      <c r="M23" s="132"/>
      <c r="N23" s="132"/>
      <c r="O23" s="213"/>
      <c r="P23" s="75"/>
      <c r="Q23" s="76">
        <v>2</v>
      </c>
      <c r="R23" s="50" t="s">
        <v>724</v>
      </c>
      <c r="S23" s="50" t="s">
        <v>725</v>
      </c>
      <c r="T23" s="419" t="s">
        <v>726</v>
      </c>
      <c r="U23" s="50" t="s">
        <v>727</v>
      </c>
      <c r="V23" s="50" t="s">
        <v>728</v>
      </c>
      <c r="W23" s="50" t="s">
        <v>729</v>
      </c>
      <c r="X23" s="29" t="str">
        <f t="shared" ref="X23:X25" si="9">IF(OR(Y23="Preventivo",Y23="Detectivo"),"Probabilidad",IF(Y23="Correctivo","Impacto",""))</f>
        <v>Probabilidad</v>
      </c>
      <c r="Y23" s="6" t="s">
        <v>76</v>
      </c>
      <c r="Z23" s="6" t="s">
        <v>77</v>
      </c>
      <c r="AA23" s="30" t="str">
        <f t="shared" si="0"/>
        <v>40%</v>
      </c>
      <c r="AB23" s="215" t="s">
        <v>78</v>
      </c>
      <c r="AC23" s="215" t="s">
        <v>730</v>
      </c>
      <c r="AD23" s="6" t="s">
        <v>97</v>
      </c>
      <c r="AE23" s="8" t="s">
        <v>81</v>
      </c>
      <c r="AF23" s="8" t="str">
        <f t="shared" si="4"/>
        <v>Solicitud de servicio de transporte A-GSA-FT-008
correo electrónico cuando aplique.</v>
      </c>
      <c r="AG23" s="33">
        <f t="shared" ref="AG23:AG25" si="10">IFERROR(IF(AND(X22="Probabilidad",X23="Probabilidad"),(AI22-(+AI22*AA23)),IF(X23="Probabilidad",($I$17-(+$I$17*AA23)),IF(X23="Impacto",AI22,""))),"")</f>
        <v>0.216</v>
      </c>
      <c r="AH23" s="32" t="str">
        <f t="shared" si="1"/>
        <v>Baja</v>
      </c>
      <c r="AI23" s="33">
        <f t="shared" ref="AI23:AI25" si="11">+AG23</f>
        <v>0.216</v>
      </c>
      <c r="AJ23" s="34" t="str">
        <f t="shared" si="2"/>
        <v>Menor</v>
      </c>
      <c r="AK23" s="31">
        <f t="shared" ref="AK23:AK25" si="12">IFERROR(IF(AND(X22="Impacto",X22="Impacto"),(AK22-(+AK22*AA23)),IF(X23="Impacto",($M$17-(+$M$17*AA23)),IF(X23="Probabilidad",AK22,""))),"")</f>
        <v>0.4</v>
      </c>
      <c r="AL23" s="35" t="str">
        <f t="shared" ref="AL23:AL25" si="13">+CONCATENATE(AH23, " - ", AJ23)</f>
        <v>Baja - Menor</v>
      </c>
      <c r="AM23" s="36" t="str">
        <f>+VLOOKUP(AL23,[7]Datos!$J$4:$K$28,2,)</f>
        <v>MODERADO</v>
      </c>
      <c r="AN23" s="129"/>
      <c r="AO23" s="75"/>
      <c r="AP23" s="420"/>
      <c r="AQ23" s="420"/>
      <c r="AR23" s="420"/>
      <c r="AS23" s="77"/>
      <c r="AT23" s="78">
        <v>46037</v>
      </c>
      <c r="AU23" s="421" t="s">
        <v>731</v>
      </c>
      <c r="AV23" s="422"/>
      <c r="AW23" s="423"/>
      <c r="AX23" s="423"/>
      <c r="AY23" s="80"/>
      <c r="AZ23" s="81" t="s">
        <v>732</v>
      </c>
      <c r="BA23" s="391"/>
    </row>
    <row r="24" spans="1:53" ht="195">
      <c r="A24" s="138"/>
      <c r="B24" s="210"/>
      <c r="C24" s="140"/>
      <c r="D24" s="140"/>
      <c r="E24" s="140"/>
      <c r="F24" s="140"/>
      <c r="G24" s="251"/>
      <c r="H24" s="135"/>
      <c r="I24" s="132"/>
      <c r="J24" s="211"/>
      <c r="K24" s="212"/>
      <c r="L24" s="135"/>
      <c r="M24" s="132"/>
      <c r="N24" s="132"/>
      <c r="O24" s="213"/>
      <c r="P24" s="75"/>
      <c r="Q24" s="76">
        <v>3</v>
      </c>
      <c r="R24" s="50" t="s">
        <v>724</v>
      </c>
      <c r="S24" s="361" t="s">
        <v>733</v>
      </c>
      <c r="T24" s="354" t="s">
        <v>734</v>
      </c>
      <c r="U24" s="50" t="s">
        <v>735</v>
      </c>
      <c r="V24" s="50" t="s">
        <v>736</v>
      </c>
      <c r="W24" s="50" t="s">
        <v>737</v>
      </c>
      <c r="X24" s="29" t="str">
        <f t="shared" si="9"/>
        <v>Impacto</v>
      </c>
      <c r="Y24" s="6" t="s">
        <v>130</v>
      </c>
      <c r="Z24" s="6" t="s">
        <v>77</v>
      </c>
      <c r="AA24" s="30" t="str">
        <f t="shared" si="0"/>
        <v>25%</v>
      </c>
      <c r="AB24" s="215" t="s">
        <v>78</v>
      </c>
      <c r="AC24" s="424" t="s">
        <v>730</v>
      </c>
      <c r="AD24" s="6" t="s">
        <v>97</v>
      </c>
      <c r="AE24" s="8" t="s">
        <v>81</v>
      </c>
      <c r="AF24" s="8" t="str">
        <f t="shared" si="4"/>
        <v>Formato Control de Recorrido A-GSA-FT-009</v>
      </c>
      <c r="AG24" s="31">
        <f t="shared" si="10"/>
        <v>0.216</v>
      </c>
      <c r="AH24" s="32" t="str">
        <f t="shared" si="1"/>
        <v>Baja</v>
      </c>
      <c r="AI24" s="33">
        <f t="shared" si="11"/>
        <v>0.216</v>
      </c>
      <c r="AJ24" s="34" t="str">
        <f t="shared" si="2"/>
        <v>Leve</v>
      </c>
      <c r="AK24" s="31">
        <f t="shared" si="12"/>
        <v>0.15000000000000002</v>
      </c>
      <c r="AL24" s="35" t="str">
        <f t="shared" si="13"/>
        <v>Baja - Leve</v>
      </c>
      <c r="AM24" s="36" t="str">
        <f>+VLOOKUP(AL24,[7]Datos!$J$4:$K$28,2,)</f>
        <v>BAJO</v>
      </c>
      <c r="AN24" s="129"/>
      <c r="AO24" s="75"/>
      <c r="AP24" s="425" t="s">
        <v>738</v>
      </c>
      <c r="AQ24" s="130" t="s">
        <v>739</v>
      </c>
      <c r="AR24" s="426" t="s">
        <v>719</v>
      </c>
      <c r="AS24" s="77"/>
      <c r="AT24" s="78">
        <v>46037</v>
      </c>
      <c r="AU24" s="421" t="s">
        <v>740</v>
      </c>
      <c r="AV24" s="422"/>
      <c r="AW24" s="423"/>
      <c r="AX24" s="423"/>
      <c r="AY24" s="80"/>
      <c r="AZ24" s="81" t="s">
        <v>741</v>
      </c>
      <c r="BA24" s="391"/>
    </row>
    <row r="25" spans="1:53" s="1" customFormat="1" ht="185.25">
      <c r="A25" s="138"/>
      <c r="B25" s="210"/>
      <c r="C25" s="140"/>
      <c r="D25" s="140"/>
      <c r="E25" s="140"/>
      <c r="F25" s="140"/>
      <c r="G25" s="251"/>
      <c r="H25" s="135"/>
      <c r="I25" s="132"/>
      <c r="J25" s="211"/>
      <c r="K25" s="212"/>
      <c r="L25" s="135"/>
      <c r="M25" s="132"/>
      <c r="N25" s="132"/>
      <c r="O25" s="213"/>
      <c r="P25" s="75"/>
      <c r="Q25" s="76">
        <v>4</v>
      </c>
      <c r="R25" s="50" t="s">
        <v>742</v>
      </c>
      <c r="S25" s="361" t="s">
        <v>733</v>
      </c>
      <c r="T25" s="354" t="s">
        <v>743</v>
      </c>
      <c r="U25" s="50" t="s">
        <v>744</v>
      </c>
      <c r="V25" s="427" t="s">
        <v>745</v>
      </c>
      <c r="W25" s="50" t="s">
        <v>746</v>
      </c>
      <c r="X25" s="29" t="str">
        <f t="shared" si="9"/>
        <v>Impacto</v>
      </c>
      <c r="Y25" s="6" t="s">
        <v>130</v>
      </c>
      <c r="Z25" s="6" t="s">
        <v>77</v>
      </c>
      <c r="AA25" s="30" t="str">
        <f t="shared" si="0"/>
        <v>25%</v>
      </c>
      <c r="AB25" s="8" t="s">
        <v>78</v>
      </c>
      <c r="AC25" s="215" t="s">
        <v>695</v>
      </c>
      <c r="AD25" s="6" t="s">
        <v>97</v>
      </c>
      <c r="AE25" s="8" t="s">
        <v>81</v>
      </c>
      <c r="AF25" s="8" t="str">
        <f t="shared" si="4"/>
        <v>Correos electrónicos</v>
      </c>
      <c r="AG25" s="31">
        <f t="shared" si="10"/>
        <v>0.216</v>
      </c>
      <c r="AH25" s="32" t="str">
        <f t="shared" si="1"/>
        <v>Baja</v>
      </c>
      <c r="AI25" s="33">
        <f t="shared" si="11"/>
        <v>0.216</v>
      </c>
      <c r="AJ25" s="34" t="str">
        <f t="shared" si="2"/>
        <v>Leve</v>
      </c>
      <c r="AK25" s="31">
        <f t="shared" si="12"/>
        <v>0.11250000000000002</v>
      </c>
      <c r="AL25" s="35" t="str">
        <f t="shared" si="13"/>
        <v>Baja - Leve</v>
      </c>
      <c r="AM25" s="36" t="str">
        <f>+VLOOKUP(AL25,[7]Datos!$J$4:$K$28,2,)</f>
        <v>BAJO</v>
      </c>
      <c r="AN25" s="129"/>
      <c r="AO25" s="75"/>
      <c r="AP25" s="425"/>
      <c r="AQ25" s="130"/>
      <c r="AR25" s="426"/>
      <c r="AS25" s="77"/>
      <c r="AT25" s="78">
        <v>46037</v>
      </c>
      <c r="AU25" s="421" t="s">
        <v>747</v>
      </c>
      <c r="AV25" s="428"/>
      <c r="AW25" s="429"/>
      <c r="AX25" s="429"/>
      <c r="AY25" s="80"/>
      <c r="AZ25" s="81" t="s">
        <v>748</v>
      </c>
      <c r="BA25" s="391"/>
    </row>
    <row r="26" spans="1:53" s="1" customFormat="1">
      <c r="A26"/>
      <c r="B26"/>
      <c r="C26"/>
      <c r="D26"/>
      <c r="E26"/>
      <c r="F26"/>
      <c r="G26"/>
      <c r="H26"/>
      <c r="I26"/>
      <c r="J26"/>
      <c r="K26"/>
      <c r="P26" s="2"/>
      <c r="AN26" s="4"/>
      <c r="AO26" s="4"/>
      <c r="AP26" s="4"/>
      <c r="AS26"/>
      <c r="AT26"/>
      <c r="AU26"/>
      <c r="AV26"/>
      <c r="AW26"/>
      <c r="AX26"/>
      <c r="AY26"/>
      <c r="AZ26"/>
      <c r="BA26"/>
    </row>
    <row r="27" spans="1:53" s="1" customFormat="1">
      <c r="A27"/>
      <c r="B27"/>
      <c r="C27"/>
      <c r="D27"/>
      <c r="E27"/>
      <c r="F27"/>
      <c r="G27"/>
      <c r="H27"/>
      <c r="I27"/>
      <c r="J27"/>
      <c r="K27"/>
      <c r="P27" s="2"/>
      <c r="AN27" s="4"/>
      <c r="AO27" s="4"/>
      <c r="AP27" s="4"/>
      <c r="AS27"/>
      <c r="AT27"/>
      <c r="AU27"/>
      <c r="AV27"/>
      <c r="AW27"/>
      <c r="AX27"/>
      <c r="AY27"/>
      <c r="AZ27"/>
      <c r="BA27"/>
    </row>
    <row r="28" spans="1:53" s="1" customFormat="1">
      <c r="A28"/>
      <c r="B28"/>
      <c r="C28"/>
      <c r="D28"/>
      <c r="E28"/>
      <c r="F28"/>
      <c r="G28"/>
      <c r="H28"/>
      <c r="I28"/>
      <c r="J28"/>
      <c r="K28"/>
      <c r="P28" s="2"/>
      <c r="AN28" s="4"/>
      <c r="AO28" s="4"/>
      <c r="AP28" s="4"/>
      <c r="AS28"/>
      <c r="AT28"/>
      <c r="AU28"/>
      <c r="AV28"/>
      <c r="AW28"/>
      <c r="AX28"/>
      <c r="AY28"/>
      <c r="AZ28"/>
      <c r="BA28"/>
    </row>
    <row r="29" spans="1:53" s="1" customFormat="1">
      <c r="A29"/>
      <c r="B29"/>
      <c r="C29"/>
      <c r="D29"/>
      <c r="E29"/>
      <c r="F29"/>
      <c r="G29"/>
      <c r="H29"/>
      <c r="I29"/>
      <c r="J29"/>
      <c r="K29"/>
      <c r="P29" s="2"/>
      <c r="AN29" s="4"/>
      <c r="AO29" s="4"/>
      <c r="AP29" s="4"/>
      <c r="AS29"/>
      <c r="AT29"/>
      <c r="AU29"/>
      <c r="AV29"/>
      <c r="AW29"/>
      <c r="AX29"/>
      <c r="AY29"/>
      <c r="AZ29"/>
      <c r="BA29"/>
    </row>
    <row r="30" spans="1:53" s="1" customFormat="1">
      <c r="A30"/>
      <c r="B30"/>
      <c r="C30"/>
      <c r="D30"/>
      <c r="E30"/>
      <c r="F30"/>
      <c r="G30"/>
      <c r="H30"/>
      <c r="I30"/>
      <c r="J30"/>
      <c r="K30"/>
      <c r="P30" s="2"/>
      <c r="AN30" s="4"/>
      <c r="AO30" s="4"/>
      <c r="AP30" s="4"/>
      <c r="AS30"/>
      <c r="AT30"/>
      <c r="AU30"/>
      <c r="AV30"/>
      <c r="AW30"/>
      <c r="AX30"/>
      <c r="AY30"/>
      <c r="AZ30"/>
      <c r="BA30"/>
    </row>
    <row r="31" spans="1:53" s="1" customFormat="1">
      <c r="A31"/>
      <c r="B31"/>
      <c r="C31"/>
      <c r="D31"/>
      <c r="E31"/>
      <c r="F31"/>
      <c r="G31"/>
      <c r="H31"/>
      <c r="I31"/>
      <c r="J31"/>
      <c r="K31"/>
      <c r="P31" s="2"/>
      <c r="AN31" s="4"/>
      <c r="AO31" s="4"/>
      <c r="AP31" s="4"/>
      <c r="AS31"/>
      <c r="AT31"/>
      <c r="AU31"/>
      <c r="AV31"/>
      <c r="AW31"/>
      <c r="AX31"/>
      <c r="AY31"/>
      <c r="AZ31"/>
      <c r="BA31"/>
    </row>
  </sheetData>
  <mergeCells count="76">
    <mergeCell ref="AV22:AV25"/>
    <mergeCell ref="AW22:AW25"/>
    <mergeCell ref="AX22:AX25"/>
    <mergeCell ref="BA22:BA25"/>
    <mergeCell ref="AP24:AP25"/>
    <mergeCell ref="AQ24:AQ25"/>
    <mergeCell ref="AR24:AR25"/>
    <mergeCell ref="N22:N25"/>
    <mergeCell ref="O22:O25"/>
    <mergeCell ref="AN22:AN25"/>
    <mergeCell ref="AP22:AP23"/>
    <mergeCell ref="AQ22:AQ23"/>
    <mergeCell ref="AR22:AR23"/>
    <mergeCell ref="H22:H25"/>
    <mergeCell ref="I22:I25"/>
    <mergeCell ref="J22:J25"/>
    <mergeCell ref="K22:K25"/>
    <mergeCell ref="L22:L25"/>
    <mergeCell ref="M22:M25"/>
    <mergeCell ref="AW17:AW21"/>
    <mergeCell ref="AX17:AX21"/>
    <mergeCell ref="BA17:BA21"/>
    <mergeCell ref="A22:A25"/>
    <mergeCell ref="B22:B25"/>
    <mergeCell ref="C22:C25"/>
    <mergeCell ref="D22:D25"/>
    <mergeCell ref="E22:E25"/>
    <mergeCell ref="F22:F25"/>
    <mergeCell ref="G22:G25"/>
    <mergeCell ref="O17:O21"/>
    <mergeCell ref="AN17:AN21"/>
    <mergeCell ref="AP17:AP21"/>
    <mergeCell ref="AQ17:AQ21"/>
    <mergeCell ref="AR17:AR21"/>
    <mergeCell ref="AV17:AV21"/>
    <mergeCell ref="I17:I21"/>
    <mergeCell ref="J17:J21"/>
    <mergeCell ref="K17:K21"/>
    <mergeCell ref="L17:L21"/>
    <mergeCell ref="M17:M21"/>
    <mergeCell ref="N17:N21"/>
    <mergeCell ref="AB16:AC16"/>
    <mergeCell ref="AE16:AF16"/>
    <mergeCell ref="A17:A21"/>
    <mergeCell ref="B17:B21"/>
    <mergeCell ref="C17:C21"/>
    <mergeCell ref="D17:D21"/>
    <mergeCell ref="E17:E21"/>
    <mergeCell ref="F17:F21"/>
    <mergeCell ref="G17:G21"/>
    <mergeCell ref="H17:H21"/>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1">
    <cfRule type="cellIs" dxfId="71" priority="44" operator="equal">
      <formula>"Muy Alta"</formula>
    </cfRule>
    <cfRule type="cellIs" dxfId="70" priority="45" operator="equal">
      <formula>"Alta"</formula>
    </cfRule>
    <cfRule type="cellIs" dxfId="69" priority="46" operator="equal">
      <formula>"Media"</formula>
    </cfRule>
    <cfRule type="cellIs" dxfId="68" priority="47" operator="equal">
      <formula>"Muy Baja"</formula>
    </cfRule>
    <cfRule type="cellIs" dxfId="67" priority="48" operator="equal">
      <formula>"Baja"</formula>
    </cfRule>
  </conditionalFormatting>
  <conditionalFormatting sqref="L17:L21">
    <cfRule type="cellIs" dxfId="66" priority="39" operator="equal">
      <formula>"Leve"</formula>
    </cfRule>
    <cfRule type="cellIs" dxfId="65" priority="40" operator="equal">
      <formula>"Catastrófico"</formula>
    </cfRule>
    <cfRule type="cellIs" dxfId="64" priority="41" operator="equal">
      <formula>"Mayor"</formula>
    </cfRule>
    <cfRule type="cellIs" dxfId="63" priority="42" operator="equal">
      <formula>"Moderado"</formula>
    </cfRule>
    <cfRule type="cellIs" dxfId="62" priority="43" operator="equal">
      <formula>"Menor"</formula>
    </cfRule>
  </conditionalFormatting>
  <conditionalFormatting sqref="O17:O21 AM17:AM21">
    <cfRule type="cellIs" dxfId="61" priority="35" operator="equal">
      <formula>"EXTREMO"</formula>
    </cfRule>
    <cfRule type="cellIs" dxfId="60" priority="36" operator="equal">
      <formula>"ALTO"</formula>
    </cfRule>
    <cfRule type="cellIs" dxfId="59" priority="37" operator="equal">
      <formula>"BAJO"</formula>
    </cfRule>
    <cfRule type="cellIs" dxfId="58" priority="38" operator="equal">
      <formula>"MODERADO"</formula>
    </cfRule>
  </conditionalFormatting>
  <conditionalFormatting sqref="AH17:AH21">
    <cfRule type="cellIs" dxfId="57" priority="30" operator="equal">
      <formula>"Muy Baja"</formula>
    </cfRule>
    <cfRule type="cellIs" dxfId="56" priority="31" operator="equal">
      <formula>"Baja"</formula>
    </cfRule>
    <cfRule type="cellIs" dxfId="55" priority="32" operator="equal">
      <formula>"Media"</formula>
    </cfRule>
    <cfRule type="cellIs" dxfId="54" priority="33" operator="equal">
      <formula>"Muy Alta"</formula>
    </cfRule>
    <cfRule type="cellIs" dxfId="53" priority="34" operator="equal">
      <formula>"Alta"</formula>
    </cfRule>
  </conditionalFormatting>
  <conditionalFormatting sqref="AJ17:AJ21">
    <cfRule type="cellIs" dxfId="52" priority="25" operator="equal">
      <formula>"Catastrófico"</formula>
    </cfRule>
    <cfRule type="cellIs" dxfId="51" priority="26" operator="equal">
      <formula>"Mayor"</formula>
    </cfRule>
    <cfRule type="cellIs" dxfId="50" priority="27" operator="equal">
      <formula>"Moderado"</formula>
    </cfRule>
    <cfRule type="cellIs" dxfId="49" priority="28" operator="equal">
      <formula>"Menor"</formula>
    </cfRule>
    <cfRule type="cellIs" dxfId="48" priority="29" operator="equal">
      <formula>"Leve"</formula>
    </cfRule>
  </conditionalFormatting>
  <conditionalFormatting sqref="H22:H25">
    <cfRule type="cellIs" dxfId="47" priority="20" operator="equal">
      <formula>"Muy Alta"</formula>
    </cfRule>
    <cfRule type="cellIs" dxfId="46" priority="21" operator="equal">
      <formula>"Alta"</formula>
    </cfRule>
    <cfRule type="cellIs" dxfId="45" priority="22" operator="equal">
      <formula>"Media"</formula>
    </cfRule>
    <cfRule type="cellIs" dxfId="44" priority="23" operator="equal">
      <formula>"Muy Baja"</formula>
    </cfRule>
    <cfRule type="cellIs" dxfId="43" priority="24" operator="equal">
      <formula>"Baja"</formula>
    </cfRule>
  </conditionalFormatting>
  <conditionalFormatting sqref="L22:L25">
    <cfRule type="cellIs" dxfId="42" priority="15" operator="equal">
      <formula>"Leve"</formula>
    </cfRule>
    <cfRule type="cellIs" dxfId="41" priority="16" operator="equal">
      <formula>"Catastrófico"</formula>
    </cfRule>
    <cfRule type="cellIs" dxfId="40" priority="17" operator="equal">
      <formula>"Mayor"</formula>
    </cfRule>
    <cfRule type="cellIs" dxfId="39" priority="18" operator="equal">
      <formula>"Moderado"</formula>
    </cfRule>
    <cfRule type="cellIs" dxfId="38" priority="19" operator="equal">
      <formula>"Menor"</formula>
    </cfRule>
  </conditionalFormatting>
  <conditionalFormatting sqref="O22:O25 AM22:AM25">
    <cfRule type="cellIs" dxfId="37" priority="11" operator="equal">
      <formula>"EXTREMO"</formula>
    </cfRule>
    <cfRule type="cellIs" dxfId="36" priority="12" operator="equal">
      <formula>"ALTO"</formula>
    </cfRule>
    <cfRule type="cellIs" dxfId="35" priority="13" operator="equal">
      <formula>"BAJO"</formula>
    </cfRule>
    <cfRule type="cellIs" dxfId="34" priority="14" operator="equal">
      <formula>"MODERADO"</formula>
    </cfRule>
  </conditionalFormatting>
  <conditionalFormatting sqref="AH22:AH25">
    <cfRule type="cellIs" dxfId="33" priority="6" operator="equal">
      <formula>"Muy Baja"</formula>
    </cfRule>
    <cfRule type="cellIs" dxfId="32" priority="7" operator="equal">
      <formula>"Baja"</formula>
    </cfRule>
    <cfRule type="cellIs" dxfId="31" priority="8" operator="equal">
      <formula>"Media"</formula>
    </cfRule>
    <cfRule type="cellIs" dxfId="30" priority="9" operator="equal">
      <formula>"Muy Alta"</formula>
    </cfRule>
    <cfRule type="cellIs" dxfId="29" priority="10" operator="equal">
      <formula>"Alta"</formula>
    </cfRule>
  </conditionalFormatting>
  <conditionalFormatting sqref="AJ22:AJ25">
    <cfRule type="cellIs" dxfId="28" priority="1" operator="equal">
      <formula>"Catastrófico"</formula>
    </cfRule>
    <cfRule type="cellIs" dxfId="27" priority="2" operator="equal">
      <formula>"Mayor"</formula>
    </cfRule>
    <cfRule type="cellIs" dxfId="26" priority="3" operator="equal">
      <formula>"Moderado"</formula>
    </cfRule>
    <cfRule type="cellIs" dxfId="25" priority="4" operator="equal">
      <formula>"Menor"</formula>
    </cfRule>
    <cfRule type="cellIs" dxfId="24" priority="5" operator="equal">
      <formula>"Leve"</formula>
    </cfRule>
  </conditionalFormatting>
  <hyperlinks>
    <hyperlink ref="A14:O15" location="Instructivo!A1" display="IDENTIFICACIÓN DEL RIESGO" xr:uid="{57A466A6-9087-4DD6-98F5-6FC979291D5A}"/>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ABC80-0D58-47AF-8E3E-61EBBDC7A84B}">
  <sheetPr>
    <pageSetUpPr fitToPage="1"/>
  </sheetPr>
  <dimension ref="A1:BA32"/>
  <sheetViews>
    <sheetView showGridLines="0" tabSelected="1" topLeftCell="AO10" zoomScale="70" zoomScaleNormal="70" zoomScaleSheetLayoutView="70" workbookViewId="0">
      <selection activeCell="AW17" sqref="AW17:AW22"/>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430"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32.57031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c r="A1" s="173"/>
      <c r="B1" s="174"/>
      <c r="C1" s="179" t="s">
        <v>0</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1"/>
      <c r="AX1" s="173" t="s">
        <v>1</v>
      </c>
      <c r="AY1" s="174"/>
      <c r="AZ1" s="191" t="s">
        <v>2</v>
      </c>
      <c r="BA1" s="192"/>
    </row>
    <row r="2" spans="1:53" ht="15.75" customHeight="1" thickBot="1">
      <c r="A2" s="175"/>
      <c r="B2" s="176"/>
      <c r="C2" s="182"/>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4"/>
      <c r="AX2" s="177"/>
      <c r="AY2" s="178"/>
      <c r="AZ2" s="193"/>
      <c r="BA2" s="194"/>
    </row>
    <row r="3" spans="1:53" ht="15.75" customHeight="1">
      <c r="A3" s="175"/>
      <c r="B3" s="176"/>
      <c r="C3" s="182"/>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4"/>
      <c r="AX3" s="173" t="s">
        <v>3</v>
      </c>
      <c r="AY3" s="174"/>
      <c r="AZ3" s="195" t="s">
        <v>134</v>
      </c>
      <c r="BA3" s="196"/>
    </row>
    <row r="4" spans="1:53" ht="16.5" customHeight="1" thickBot="1">
      <c r="A4" s="175"/>
      <c r="B4" s="176"/>
      <c r="C4" s="185"/>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7"/>
      <c r="AX4" s="177"/>
      <c r="AY4" s="178"/>
      <c r="AZ4" s="197"/>
      <c r="BA4" s="198"/>
    </row>
    <row r="5" spans="1:53" ht="20.45" customHeight="1">
      <c r="A5" s="175"/>
      <c r="B5" s="176"/>
      <c r="C5" s="182" t="s">
        <v>5</v>
      </c>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4"/>
      <c r="AX5" s="173" t="s">
        <v>6</v>
      </c>
      <c r="AY5" s="174"/>
      <c r="AZ5" s="173" t="s">
        <v>749</v>
      </c>
      <c r="BA5" s="174"/>
    </row>
    <row r="6" spans="1:53" ht="15" customHeight="1" thickBot="1">
      <c r="A6" s="175"/>
      <c r="B6" s="176"/>
      <c r="C6" s="182"/>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4"/>
      <c r="AX6" s="177"/>
      <c r="AY6" s="178"/>
      <c r="AZ6" s="177"/>
      <c r="BA6" s="178"/>
    </row>
    <row r="7" spans="1:53" ht="15.75" customHeight="1">
      <c r="A7" s="175"/>
      <c r="B7" s="176"/>
      <c r="C7" s="182"/>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4"/>
      <c r="AX7" s="173" t="s">
        <v>8</v>
      </c>
      <c r="AY7" s="174"/>
      <c r="AZ7" s="199">
        <v>45828</v>
      </c>
      <c r="BA7" s="192"/>
    </row>
    <row r="8" spans="1:53" ht="16.5" customHeight="1" thickBot="1">
      <c r="A8" s="177"/>
      <c r="B8" s="178"/>
      <c r="C8" s="185"/>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7"/>
      <c r="AX8" s="177"/>
      <c r="AY8" s="178"/>
      <c r="AZ8" s="193"/>
      <c r="BA8" s="194"/>
    </row>
    <row r="10" spans="1:53" ht="54" customHeight="1">
      <c r="A10" s="169" t="s">
        <v>9</v>
      </c>
      <c r="B10" s="169"/>
      <c r="C10" s="169"/>
      <c r="D10" s="204" t="s">
        <v>750</v>
      </c>
      <c r="E10" s="205"/>
      <c r="F10" s="205"/>
      <c r="G10" s="205"/>
      <c r="H10" s="205"/>
      <c r="I10" s="205"/>
      <c r="J10" s="205"/>
      <c r="K10" s="205"/>
      <c r="L10" s="205"/>
      <c r="M10" s="206"/>
      <c r="N10" s="20"/>
      <c r="AN10" s="1"/>
      <c r="AO10" s="1"/>
      <c r="AP10" s="1"/>
    </row>
    <row r="11" spans="1:53" s="3" customFormat="1" ht="75" customHeight="1">
      <c r="A11" s="169" t="s">
        <v>11</v>
      </c>
      <c r="B11" s="169"/>
      <c r="C11" s="169"/>
      <c r="D11" s="207" t="s">
        <v>751</v>
      </c>
      <c r="E11" s="208"/>
      <c r="F11" s="208"/>
      <c r="G11" s="208"/>
      <c r="H11" s="208"/>
      <c r="I11" s="208"/>
      <c r="J11" s="208"/>
      <c r="K11" s="208"/>
      <c r="L11" s="208"/>
      <c r="M11" s="209"/>
      <c r="N11" s="21"/>
      <c r="O11" s="2"/>
      <c r="P11" s="2"/>
      <c r="Q11" s="431"/>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69" t="s">
        <v>13</v>
      </c>
      <c r="B12" s="169"/>
      <c r="C12" s="169"/>
      <c r="D12" s="207" t="s">
        <v>752</v>
      </c>
      <c r="E12" s="208"/>
      <c r="F12" s="208"/>
      <c r="G12" s="208"/>
      <c r="H12" s="208"/>
      <c r="I12" s="208"/>
      <c r="J12" s="208"/>
      <c r="K12" s="208"/>
      <c r="L12" s="208"/>
      <c r="M12" s="209"/>
      <c r="N12" s="21"/>
      <c r="O12" s="2"/>
      <c r="P12" s="2"/>
      <c r="Q12" s="431"/>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c r="A13" s="7"/>
      <c r="B13" s="7"/>
      <c r="C13" s="7"/>
      <c r="D13" s="7"/>
      <c r="E13" s="7"/>
      <c r="F13" s="7"/>
      <c r="G13" s="7"/>
      <c r="H13" s="7"/>
      <c r="I13" s="7"/>
      <c r="J13" s="7"/>
      <c r="K13" s="7"/>
      <c r="L13" s="7"/>
      <c r="M13" s="7"/>
      <c r="N13" s="7"/>
      <c r="O13" s="2"/>
      <c r="P13" s="2"/>
      <c r="Q13" s="431"/>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41" t="s">
        <v>15</v>
      </c>
      <c r="B14" s="142"/>
      <c r="C14" s="142"/>
      <c r="D14" s="142"/>
      <c r="E14" s="142"/>
      <c r="F14" s="142"/>
      <c r="G14" s="142"/>
      <c r="H14" s="142"/>
      <c r="I14" s="142"/>
      <c r="J14" s="142"/>
      <c r="K14" s="142"/>
      <c r="L14" s="142"/>
      <c r="M14" s="142"/>
      <c r="N14" s="143"/>
      <c r="O14" s="144"/>
      <c r="P14" s="2"/>
      <c r="Q14" s="149" t="s">
        <v>16</v>
      </c>
      <c r="R14" s="150"/>
      <c r="S14" s="150"/>
      <c r="T14" s="150"/>
      <c r="U14" s="150"/>
      <c r="V14" s="150"/>
      <c r="W14" s="150"/>
      <c r="X14" s="150"/>
      <c r="Y14" s="151"/>
      <c r="Z14" s="151"/>
      <c r="AA14" s="151"/>
      <c r="AB14" s="151"/>
      <c r="AC14" s="151"/>
      <c r="AD14" s="151"/>
      <c r="AE14" s="151"/>
      <c r="AF14" s="150"/>
      <c r="AG14" s="150"/>
      <c r="AH14" s="150"/>
      <c r="AI14" s="150"/>
      <c r="AJ14" s="150"/>
      <c r="AK14" s="150"/>
      <c r="AL14" s="150"/>
      <c r="AM14" s="150"/>
      <c r="AN14" s="152"/>
      <c r="AO14" s="2"/>
      <c r="AP14" s="153" t="s">
        <v>17</v>
      </c>
      <c r="AQ14" s="154"/>
      <c r="AR14" s="155"/>
      <c r="AT14" s="159" t="s">
        <v>18</v>
      </c>
      <c r="AU14" s="160"/>
      <c r="AV14" s="160"/>
      <c r="AW14" s="160"/>
      <c r="AX14" s="161"/>
      <c r="AY14" s="26"/>
      <c r="AZ14" s="153" t="s">
        <v>19</v>
      </c>
      <c r="BA14" s="155"/>
    </row>
    <row r="15" spans="1:53">
      <c r="A15" s="145"/>
      <c r="B15" s="146"/>
      <c r="C15" s="146"/>
      <c r="D15" s="146"/>
      <c r="E15" s="146"/>
      <c r="F15" s="146"/>
      <c r="G15" s="146"/>
      <c r="H15" s="146"/>
      <c r="I15" s="146"/>
      <c r="J15" s="146"/>
      <c r="K15" s="146"/>
      <c r="L15" s="146"/>
      <c r="M15" s="146"/>
      <c r="N15" s="147"/>
      <c r="O15" s="148"/>
      <c r="P15" s="2"/>
      <c r="Q15" s="432"/>
      <c r="R15" s="23"/>
      <c r="S15" s="23"/>
      <c r="T15" s="23"/>
      <c r="U15" s="23"/>
      <c r="V15" s="23"/>
      <c r="W15" s="23"/>
      <c r="X15" s="23"/>
      <c r="Y15" s="164" t="s">
        <v>20</v>
      </c>
      <c r="Z15" s="165"/>
      <c r="AA15" s="166"/>
      <c r="AB15" s="164" t="s">
        <v>21</v>
      </c>
      <c r="AC15" s="165"/>
      <c r="AD15" s="165"/>
      <c r="AE15" s="165"/>
      <c r="AF15" s="166"/>
      <c r="AG15" s="167"/>
      <c r="AH15" s="167"/>
      <c r="AI15" s="167"/>
      <c r="AJ15" s="167"/>
      <c r="AK15" s="167"/>
      <c r="AL15" s="167"/>
      <c r="AM15" s="167"/>
      <c r="AN15" s="168"/>
      <c r="AO15" s="2"/>
      <c r="AP15" s="156"/>
      <c r="AQ15" s="157"/>
      <c r="AR15" s="158"/>
      <c r="AT15" s="162"/>
      <c r="AU15" s="157"/>
      <c r="AV15" s="157"/>
      <c r="AW15" s="157"/>
      <c r="AX15" s="163"/>
      <c r="AY15" s="26"/>
      <c r="AZ15" s="156"/>
      <c r="BA15" s="158"/>
    </row>
    <row r="16" spans="1:53" s="5" customFormat="1" ht="166.5" customHeight="1" thickBot="1">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433" t="s">
        <v>36</v>
      </c>
      <c r="R16" s="37" t="s">
        <v>37</v>
      </c>
      <c r="S16" s="37" t="s">
        <v>38</v>
      </c>
      <c r="T16" s="37" t="s">
        <v>39</v>
      </c>
      <c r="U16" s="37" t="s">
        <v>40</v>
      </c>
      <c r="V16" s="37" t="s">
        <v>41</v>
      </c>
      <c r="W16" s="37" t="s">
        <v>42</v>
      </c>
      <c r="X16" s="24" t="s">
        <v>43</v>
      </c>
      <c r="Y16" s="43" t="s">
        <v>44</v>
      </c>
      <c r="Z16" s="43" t="s">
        <v>45</v>
      </c>
      <c r="AA16" s="16" t="s">
        <v>46</v>
      </c>
      <c r="AB16" s="288" t="s">
        <v>47</v>
      </c>
      <c r="AC16" s="289"/>
      <c r="AD16" s="16" t="s">
        <v>48</v>
      </c>
      <c r="AE16" s="136" t="s">
        <v>49</v>
      </c>
      <c r="AF16" s="137"/>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53.25" customHeight="1">
      <c r="A17" s="249">
        <v>1</v>
      </c>
      <c r="B17" s="210" t="s">
        <v>65</v>
      </c>
      <c r="C17" s="140" t="s">
        <v>753</v>
      </c>
      <c r="D17" s="291" t="s">
        <v>754</v>
      </c>
      <c r="E17" s="140" t="s">
        <v>755</v>
      </c>
      <c r="F17" s="140"/>
      <c r="G17" s="262">
        <v>365</v>
      </c>
      <c r="H17" s="135" t="str">
        <f>IF(G17&lt;=0,"",IF(G17&lt;=2,"Muy Baja",IF(G17&lt;=24,"Baja",IF(G17&lt;=500,"Media",IF(G17&lt;=5000,"Alta","Muy Alta")))))</f>
        <v>Media</v>
      </c>
      <c r="I17" s="132">
        <f>IF(H17="","",IF(H17="Muy Baja",0.2,IF(H17="Baja",0.4,IF(H17="Media",0.6,IF(H17="Alta",0.8,IF(H17="Muy Alta",1,))))))</f>
        <v>0.6</v>
      </c>
      <c r="J17" s="252" t="s">
        <v>129</v>
      </c>
      <c r="K17" s="253" t="str">
        <f>+J17</f>
        <v>El riesgo afecta la imagen de la entidad con algunos usuarios de relevancia frente al logro de los objetivos.</v>
      </c>
      <c r="L17" s="135" t="str">
        <f>+VLOOKUP(K17,[8]Datos!$O$4:$P$15,2,FALSE)</f>
        <v>Moderado</v>
      </c>
      <c r="M17" s="132">
        <f>IF(L17="","",IF(L17="Leve",0.2,IF(L17="Menor",0.4,IF(L17="Moderado",0.6,IF(L17="Mayor",0.8,IF(L17="Catastrófico",1,))))))</f>
        <v>0.6</v>
      </c>
      <c r="N17" s="254" t="str">
        <f>+CONCATENATE(H17, " - ", L17)</f>
        <v>Media - Moderado</v>
      </c>
      <c r="O17" s="255" t="str">
        <f>+VLOOKUP(N17,[8]Datos!J4:K28,2,)</f>
        <v>MODERADO</v>
      </c>
      <c r="P17" s="434"/>
      <c r="Q17" s="435">
        <v>1</v>
      </c>
      <c r="R17" s="294" t="s">
        <v>756</v>
      </c>
      <c r="S17" s="294" t="s">
        <v>757</v>
      </c>
      <c r="T17" s="294" t="s">
        <v>758</v>
      </c>
      <c r="U17" s="294" t="s">
        <v>759</v>
      </c>
      <c r="V17" s="294" t="s">
        <v>760</v>
      </c>
      <c r="W17" s="436" t="s">
        <v>761</v>
      </c>
      <c r="X17" s="29" t="str">
        <f>IF(OR(Y17="Preventivo",Y17="Detectivo"),"Probabilidad",IF(Y17="Correctivo","Impacto",""))</f>
        <v>Probabilidad</v>
      </c>
      <c r="Y17" s="6" t="s">
        <v>76</v>
      </c>
      <c r="Z17" s="6" t="s">
        <v>77</v>
      </c>
      <c r="AA17" s="30" t="str">
        <f t="shared" ref="AA17:AA22" si="0">IF(AND(Y17="Preventivo",Z17="Automático"),"50%",IF(AND(Y17="Preventivo",Z17="Manual"),"40%",IF(AND(Y17="Detectivo",Z17="Automático"),"40%",IF(AND(Y17="Detectivo",Z17="Manual"),"30%",IF(AND(Y17="Correctivo",Z17="Automático"),"35%",IF(AND(Y17="Correctivo",Z17="Manual"),"25%",""))))))</f>
        <v>40%</v>
      </c>
      <c r="AB17" s="215" t="s">
        <v>78</v>
      </c>
      <c r="AC17" s="215" t="s">
        <v>762</v>
      </c>
      <c r="AD17" s="6" t="s">
        <v>97</v>
      </c>
      <c r="AE17" s="8" t="s">
        <v>81</v>
      </c>
      <c r="AF17" s="8" t="str">
        <f t="shared" ref="AF17:AF22" si="1">+W17</f>
        <v>Plan de mantenimiento formulado</v>
      </c>
      <c r="AG17" s="31">
        <f>IFERROR(IF(X17="Probabilidad",(I17-(+I17*AA17)),IF(X17="Impacto",I17,"")),"")</f>
        <v>0.36</v>
      </c>
      <c r="AH17" s="32" t="str">
        <f t="shared" ref="AH17:AH22" si="2">IFERROR(IF(AG17="","",IF(AG17&lt;=0.2,"Muy Baja",IF(AG17&lt;=0.4,"Baja",IF(AG17&lt;=0.6,"Media",IF(AG17&lt;=0.8,"Alta","Muy Alta"))))),"")</f>
        <v>Baja</v>
      </c>
      <c r="AI17" s="33">
        <f>I17-(AA17*I17)</f>
        <v>0.36</v>
      </c>
      <c r="AJ17" s="34" t="str">
        <f t="shared" ref="AJ17:AJ22" si="3">IFERROR(IF(AK17="","",IF(AK17&lt;=0.2,"Leve",IF(AK17&lt;=0.4,"Menor",IF(AK17&lt;=0.6,"Moderado",IF(AK17&lt;=0.8,"Mayor","Catastrófico"))))),"")</f>
        <v>Moderado</v>
      </c>
      <c r="AK17" s="31">
        <f>IFERROR(IF(X17="Impacto",(M17-(+M17*AA17)),IF(X17="Probabilidad",M17,"")),"")</f>
        <v>0.6</v>
      </c>
      <c r="AL17" s="35" t="str">
        <f>+CONCATENATE(AH17, " - ", AJ17)</f>
        <v>Baja - Moderado</v>
      </c>
      <c r="AM17" s="36" t="str">
        <f>+VLOOKUP(AL17,[8]Datos!$J$4:$K$28,2,)</f>
        <v>MODERADO</v>
      </c>
      <c r="AN17" s="295" t="s">
        <v>82</v>
      </c>
      <c r="AO17" s="292"/>
      <c r="AP17" s="437" t="s">
        <v>763</v>
      </c>
      <c r="AQ17" s="217" t="s">
        <v>764</v>
      </c>
      <c r="AR17" s="438" t="s">
        <v>765</v>
      </c>
      <c r="AT17" s="439">
        <v>46020</v>
      </c>
      <c r="AU17" s="440" t="s">
        <v>766</v>
      </c>
      <c r="AV17" s="441" t="s">
        <v>767</v>
      </c>
      <c r="AW17" s="442" t="s">
        <v>283</v>
      </c>
      <c r="AX17" s="442" t="s">
        <v>283</v>
      </c>
      <c r="AY17" s="27"/>
      <c r="AZ17" s="443" t="s">
        <v>768</v>
      </c>
      <c r="BA17" s="401" t="s">
        <v>769</v>
      </c>
    </row>
    <row r="18" spans="1:53" ht="353.25" customHeight="1" thickBot="1">
      <c r="A18" s="259"/>
      <c r="B18" s="260"/>
      <c r="C18" s="291"/>
      <c r="D18" s="303"/>
      <c r="E18" s="291"/>
      <c r="F18" s="291"/>
      <c r="G18" s="304"/>
      <c r="H18" s="263"/>
      <c r="I18" s="254"/>
      <c r="J18" s="264"/>
      <c r="K18" s="265"/>
      <c r="L18" s="263"/>
      <c r="M18" s="254"/>
      <c r="N18" s="266"/>
      <c r="O18" s="267"/>
      <c r="P18" s="2"/>
      <c r="Q18" s="444">
        <v>2</v>
      </c>
      <c r="R18" s="445" t="s">
        <v>770</v>
      </c>
      <c r="S18" s="445" t="s">
        <v>221</v>
      </c>
      <c r="T18" s="445" t="s">
        <v>771</v>
      </c>
      <c r="U18" s="445" t="s">
        <v>772</v>
      </c>
      <c r="V18" s="445" t="s">
        <v>773</v>
      </c>
      <c r="W18" s="445" t="s">
        <v>774</v>
      </c>
      <c r="X18" s="307" t="str">
        <f t="shared" ref="X18:X22" si="4">IF(OR(Y18="Preventivo",Y18="Detectivo"),"Probabilidad",IF(Y18="Correctivo","Impacto",""))</f>
        <v>Probabilidad</v>
      </c>
      <c r="Y18" s="6" t="s">
        <v>76</v>
      </c>
      <c r="Z18" s="6" t="s">
        <v>77</v>
      </c>
      <c r="AA18" s="30" t="str">
        <f t="shared" si="0"/>
        <v>40%</v>
      </c>
      <c r="AB18" s="215" t="s">
        <v>78</v>
      </c>
      <c r="AC18" s="215" t="s">
        <v>775</v>
      </c>
      <c r="AD18" s="6" t="s">
        <v>97</v>
      </c>
      <c r="AE18" s="8" t="s">
        <v>81</v>
      </c>
      <c r="AF18" s="8" t="str">
        <f t="shared" si="1"/>
        <v xml:space="preserve">Formato Diagnóstico técnico general de bien inmueble A-GAMB-FT-012
Memorando ( Cuando aplique)
</v>
      </c>
      <c r="AG18" s="268">
        <f t="shared" ref="AG18:AG22" si="5">IFERROR(IF(AND(X17="Probabilidad",X18="Probabilidad"),(AI17-(+AI17*AA18)),IF(X18="Probabilidad",($I$17-(+$I$17*AA18)),IF(X18="Impacto",AI17,""))),"")</f>
        <v>0.216</v>
      </c>
      <c r="AH18" s="32" t="str">
        <f t="shared" si="2"/>
        <v>Baja</v>
      </c>
      <c r="AI18" s="33">
        <f t="shared" ref="AI18:AI22" si="6">+AG18</f>
        <v>0.216</v>
      </c>
      <c r="AJ18" s="34" t="str">
        <f t="shared" si="3"/>
        <v>Moderado</v>
      </c>
      <c r="AK18" s="269">
        <f t="shared" ref="AK18:AK22" si="7">IFERROR(IF(AND(X17="Impacto",X17="Impacto"),(AK17-(+AK17*AA18)),IF(X18="Impacto",($M$17-(+$M$17*AA18)),IF(X18="Probabilidad",AK17,""))),"")</f>
        <v>0.6</v>
      </c>
      <c r="AL18" s="35" t="str">
        <f t="shared" ref="AL18:AL22" si="8">+CONCATENATE(AH18, " - ", AJ18)</f>
        <v>Baja - Moderado</v>
      </c>
      <c r="AM18" s="36" t="str">
        <f>+VLOOKUP(AL18,[8]Datos!$J$4:$K$28,2,)</f>
        <v>MODERADO</v>
      </c>
      <c r="AN18" s="308"/>
      <c r="AO18" s="2"/>
      <c r="AP18" s="446"/>
      <c r="AQ18" s="310"/>
      <c r="AR18" s="447"/>
      <c r="AT18" s="448"/>
      <c r="AU18" s="440" t="s">
        <v>776</v>
      </c>
      <c r="AV18" s="449"/>
      <c r="AW18" s="450"/>
      <c r="AX18" s="450"/>
      <c r="AY18" s="27"/>
      <c r="AZ18" s="451" t="s">
        <v>777</v>
      </c>
      <c r="BA18" s="452" t="s">
        <v>778</v>
      </c>
    </row>
    <row r="19" spans="1:53" ht="353.25" customHeight="1" thickBot="1">
      <c r="A19" s="259"/>
      <c r="B19" s="260"/>
      <c r="C19" s="291"/>
      <c r="D19" s="303"/>
      <c r="E19" s="291"/>
      <c r="F19" s="291"/>
      <c r="G19" s="304"/>
      <c r="H19" s="263"/>
      <c r="I19" s="254"/>
      <c r="J19" s="264"/>
      <c r="K19" s="265"/>
      <c r="L19" s="263"/>
      <c r="M19" s="254"/>
      <c r="N19" s="266"/>
      <c r="O19" s="267"/>
      <c r="P19" s="2"/>
      <c r="Q19" s="444">
        <v>3</v>
      </c>
      <c r="R19" s="453" t="s">
        <v>779</v>
      </c>
      <c r="S19" s="454" t="s">
        <v>142</v>
      </c>
      <c r="T19" s="455" t="s">
        <v>780</v>
      </c>
      <c r="U19" s="453" t="s">
        <v>781</v>
      </c>
      <c r="V19" s="453" t="s">
        <v>782</v>
      </c>
      <c r="W19" s="453" t="s">
        <v>783</v>
      </c>
      <c r="X19" s="29" t="str">
        <f t="shared" si="4"/>
        <v>Probabilidad</v>
      </c>
      <c r="Y19" s="6" t="s">
        <v>96</v>
      </c>
      <c r="Z19" s="6" t="s">
        <v>77</v>
      </c>
      <c r="AA19" s="30" t="str">
        <f t="shared" si="0"/>
        <v>30%</v>
      </c>
      <c r="AB19" s="215" t="s">
        <v>78</v>
      </c>
      <c r="AC19" s="215" t="s">
        <v>784</v>
      </c>
      <c r="AD19" s="6" t="s">
        <v>97</v>
      </c>
      <c r="AE19" s="8" t="s">
        <v>81</v>
      </c>
      <c r="AF19" s="8" t="str">
        <f t="shared" si="1"/>
        <v>Acta de reunión</v>
      </c>
      <c r="AG19" s="269">
        <f t="shared" si="5"/>
        <v>0.1512</v>
      </c>
      <c r="AH19" s="32" t="str">
        <f t="shared" si="2"/>
        <v>Muy Baja</v>
      </c>
      <c r="AI19" s="33">
        <f t="shared" si="6"/>
        <v>0.1512</v>
      </c>
      <c r="AJ19" s="34" t="str">
        <f t="shared" si="3"/>
        <v>Moderado</v>
      </c>
      <c r="AK19" s="269">
        <f t="shared" si="7"/>
        <v>0.6</v>
      </c>
      <c r="AL19" s="35" t="str">
        <f t="shared" si="8"/>
        <v>Muy Baja - Moderado</v>
      </c>
      <c r="AM19" s="36" t="str">
        <f>+VLOOKUP(AL19,[8]Datos!$J$4:$K$28,2,)</f>
        <v>MODERADO</v>
      </c>
      <c r="AN19" s="308"/>
      <c r="AO19" s="2"/>
      <c r="AP19" s="446"/>
      <c r="AQ19" s="310"/>
      <c r="AR19" s="447"/>
      <c r="AT19" s="448"/>
      <c r="AU19" s="456" t="s">
        <v>785</v>
      </c>
      <c r="AV19" s="449"/>
      <c r="AW19" s="450"/>
      <c r="AX19" s="450"/>
      <c r="AY19" s="27"/>
      <c r="AZ19" s="451" t="s">
        <v>786</v>
      </c>
      <c r="BA19" s="452" t="s">
        <v>787</v>
      </c>
    </row>
    <row r="20" spans="1:53" ht="353.25" customHeight="1" thickBot="1">
      <c r="A20" s="259"/>
      <c r="B20" s="260"/>
      <c r="C20" s="291"/>
      <c r="D20" s="303"/>
      <c r="E20" s="291"/>
      <c r="F20" s="291"/>
      <c r="G20" s="304"/>
      <c r="H20" s="263"/>
      <c r="I20" s="254"/>
      <c r="J20" s="264"/>
      <c r="K20" s="265"/>
      <c r="L20" s="263"/>
      <c r="M20" s="254"/>
      <c r="N20" s="266"/>
      <c r="O20" s="267"/>
      <c r="P20" s="2"/>
      <c r="Q20" s="444">
        <v>4</v>
      </c>
      <c r="R20" s="453" t="s">
        <v>756</v>
      </c>
      <c r="S20" s="454" t="s">
        <v>788</v>
      </c>
      <c r="T20" s="455" t="s">
        <v>789</v>
      </c>
      <c r="U20" s="453" t="s">
        <v>790</v>
      </c>
      <c r="V20" s="453" t="s">
        <v>791</v>
      </c>
      <c r="W20" s="453" t="s">
        <v>792</v>
      </c>
      <c r="X20" s="29" t="str">
        <f t="shared" si="4"/>
        <v>Impacto</v>
      </c>
      <c r="Y20" s="6" t="s">
        <v>130</v>
      </c>
      <c r="Z20" s="6" t="s">
        <v>77</v>
      </c>
      <c r="AA20" s="30" t="str">
        <f t="shared" si="0"/>
        <v>25%</v>
      </c>
      <c r="AB20" s="8" t="s">
        <v>78</v>
      </c>
      <c r="AC20" s="215" t="s">
        <v>793</v>
      </c>
      <c r="AD20" s="6" t="s">
        <v>97</v>
      </c>
      <c r="AE20" s="8" t="s">
        <v>81</v>
      </c>
      <c r="AF20" s="8" t="str">
        <f t="shared" si="1"/>
        <v xml:space="preserve">Formato de  Control de Inspección y Ejecución de mantenimiento de Bienes e Infraestructura  A-GAMB-FT-007
</v>
      </c>
      <c r="AG20" s="269">
        <f t="shared" si="5"/>
        <v>0.1512</v>
      </c>
      <c r="AH20" s="32" t="str">
        <f t="shared" si="2"/>
        <v>Muy Baja</v>
      </c>
      <c r="AI20" s="33">
        <f t="shared" si="6"/>
        <v>0.1512</v>
      </c>
      <c r="AJ20" s="34" t="str">
        <f t="shared" si="3"/>
        <v>Moderado</v>
      </c>
      <c r="AK20" s="269">
        <f t="shared" si="7"/>
        <v>0.44999999999999996</v>
      </c>
      <c r="AL20" s="35" t="str">
        <f t="shared" si="8"/>
        <v>Muy Baja - Moderado</v>
      </c>
      <c r="AM20" s="36" t="str">
        <f>+VLOOKUP(AL20,[8]Datos!$J$4:$K$28,2,)</f>
        <v>MODERADO</v>
      </c>
      <c r="AN20" s="308"/>
      <c r="AO20" s="2"/>
      <c r="AP20" s="446"/>
      <c r="AQ20" s="310"/>
      <c r="AR20" s="447"/>
      <c r="AT20" s="448"/>
      <c r="AU20" s="457" t="s">
        <v>794</v>
      </c>
      <c r="AV20" s="449"/>
      <c r="AW20" s="450"/>
      <c r="AX20" s="450"/>
      <c r="AY20" s="27"/>
      <c r="AZ20" s="451" t="s">
        <v>795</v>
      </c>
      <c r="BA20" s="452" t="s">
        <v>796</v>
      </c>
    </row>
    <row r="21" spans="1:53" ht="353.25" customHeight="1" thickBot="1">
      <c r="A21" s="259"/>
      <c r="B21" s="260"/>
      <c r="C21" s="291"/>
      <c r="D21" s="303"/>
      <c r="E21" s="291"/>
      <c r="F21" s="291"/>
      <c r="G21" s="304"/>
      <c r="H21" s="263"/>
      <c r="I21" s="254"/>
      <c r="J21" s="264"/>
      <c r="K21" s="265"/>
      <c r="L21" s="263"/>
      <c r="M21" s="254"/>
      <c r="N21" s="266"/>
      <c r="O21" s="267"/>
      <c r="P21" s="2"/>
      <c r="Q21" s="444">
        <v>5</v>
      </c>
      <c r="R21" s="102" t="s">
        <v>797</v>
      </c>
      <c r="S21" s="226" t="s">
        <v>798</v>
      </c>
      <c r="T21" s="227" t="s">
        <v>799</v>
      </c>
      <c r="U21" s="102" t="s">
        <v>800</v>
      </c>
      <c r="V21" s="102" t="s">
        <v>801</v>
      </c>
      <c r="W21" s="102" t="s">
        <v>802</v>
      </c>
      <c r="X21" s="29" t="str">
        <f t="shared" si="4"/>
        <v>Impacto</v>
      </c>
      <c r="Y21" s="6" t="s">
        <v>130</v>
      </c>
      <c r="Z21" s="6" t="s">
        <v>77</v>
      </c>
      <c r="AA21" s="30" t="str">
        <f t="shared" si="0"/>
        <v>25%</v>
      </c>
      <c r="AB21" s="458" t="s">
        <v>132</v>
      </c>
      <c r="AC21" s="458" t="s">
        <v>426</v>
      </c>
      <c r="AD21" s="6" t="s">
        <v>97</v>
      </c>
      <c r="AE21" s="8" t="s">
        <v>81</v>
      </c>
      <c r="AF21" s="8" t="str">
        <f t="shared" si="1"/>
        <v>Respuesta a la PQRS en el aplicativo Bogotá Te Escucha y correo electrónico a Atención al Ciudadano con la respuesta generada</v>
      </c>
      <c r="AG21" s="269">
        <f t="shared" si="5"/>
        <v>0.1512</v>
      </c>
      <c r="AH21" s="32" t="str">
        <f t="shared" si="2"/>
        <v>Muy Baja</v>
      </c>
      <c r="AI21" s="33">
        <f t="shared" si="6"/>
        <v>0.1512</v>
      </c>
      <c r="AJ21" s="34" t="str">
        <f t="shared" si="3"/>
        <v>Menor</v>
      </c>
      <c r="AK21" s="269">
        <f t="shared" si="7"/>
        <v>0.33749999999999997</v>
      </c>
      <c r="AL21" s="35" t="str">
        <f t="shared" si="8"/>
        <v>Muy Baja - Menor</v>
      </c>
      <c r="AM21" s="36" t="str">
        <f>+VLOOKUP(AL21,[8]Datos!$J$4:$K$28,2,)</f>
        <v>BAJO</v>
      </c>
      <c r="AN21" s="308"/>
      <c r="AO21" s="2"/>
      <c r="AP21" s="446"/>
      <c r="AQ21" s="310"/>
      <c r="AR21" s="447"/>
      <c r="AT21" s="448"/>
      <c r="AU21" s="457" t="s">
        <v>803</v>
      </c>
      <c r="AV21" s="449"/>
      <c r="AW21" s="450"/>
      <c r="AX21" s="450"/>
      <c r="AY21" s="27"/>
      <c r="AZ21" s="451" t="s">
        <v>804</v>
      </c>
      <c r="BA21" s="452" t="s">
        <v>805</v>
      </c>
    </row>
    <row r="22" spans="1:53" ht="353.25" customHeight="1" thickBot="1">
      <c r="A22" s="249"/>
      <c r="B22" s="210"/>
      <c r="C22" s="140"/>
      <c r="D22" s="320"/>
      <c r="E22" s="140"/>
      <c r="F22" s="140"/>
      <c r="G22" s="321"/>
      <c r="H22" s="135"/>
      <c r="I22" s="132"/>
      <c r="J22" s="322"/>
      <c r="K22" s="323"/>
      <c r="L22" s="135"/>
      <c r="M22" s="132"/>
      <c r="N22" s="324"/>
      <c r="O22" s="325"/>
      <c r="P22" s="326"/>
      <c r="Q22" s="435">
        <v>6</v>
      </c>
      <c r="R22" s="102" t="s">
        <v>806</v>
      </c>
      <c r="S22" s="226" t="s">
        <v>221</v>
      </c>
      <c r="T22" s="227" t="s">
        <v>807</v>
      </c>
      <c r="U22" s="102" t="s">
        <v>808</v>
      </c>
      <c r="V22" s="102" t="s">
        <v>809</v>
      </c>
      <c r="W22" s="102" t="s">
        <v>810</v>
      </c>
      <c r="X22" s="29" t="str">
        <f t="shared" si="4"/>
        <v>Impacto</v>
      </c>
      <c r="Y22" s="6" t="s">
        <v>130</v>
      </c>
      <c r="Z22" s="6" t="s">
        <v>77</v>
      </c>
      <c r="AA22" s="30" t="str">
        <f t="shared" si="0"/>
        <v>25%</v>
      </c>
      <c r="AB22" s="8" t="s">
        <v>78</v>
      </c>
      <c r="AC22" s="215" t="s">
        <v>784</v>
      </c>
      <c r="AD22" s="6" t="s">
        <v>97</v>
      </c>
      <c r="AE22" s="8" t="s">
        <v>81</v>
      </c>
      <c r="AF22" s="8" t="str">
        <f t="shared" si="1"/>
        <v xml:space="preserve">Pólizas vigentes
Correo electrónico (Cuando aplique)
</v>
      </c>
      <c r="AG22" s="327">
        <f t="shared" si="5"/>
        <v>0.1512</v>
      </c>
      <c r="AH22" s="32" t="str">
        <f t="shared" si="2"/>
        <v>Muy Baja</v>
      </c>
      <c r="AI22" s="33">
        <f t="shared" si="6"/>
        <v>0.1512</v>
      </c>
      <c r="AJ22" s="34" t="str">
        <f t="shared" si="3"/>
        <v>Menor</v>
      </c>
      <c r="AK22" s="327">
        <f t="shared" si="7"/>
        <v>0.25312499999999999</v>
      </c>
      <c r="AL22" s="35" t="str">
        <f t="shared" si="8"/>
        <v>Muy Baja - Menor</v>
      </c>
      <c r="AM22" s="36" t="str">
        <f>+VLOOKUP(AL22,[8]Datos!$J$4:$K$28,2,)</f>
        <v>BAJO</v>
      </c>
      <c r="AN22" s="295"/>
      <c r="AO22" s="326"/>
      <c r="AP22" s="437"/>
      <c r="AQ22" s="217"/>
      <c r="AR22" s="438"/>
      <c r="AS22" s="328"/>
      <c r="AT22" s="459"/>
      <c r="AU22" s="440" t="s">
        <v>811</v>
      </c>
      <c r="AV22" s="460"/>
      <c r="AW22" s="461"/>
      <c r="AX22" s="461"/>
      <c r="AY22" s="332"/>
      <c r="AZ22" s="462" t="s">
        <v>812</v>
      </c>
      <c r="BA22" s="452" t="s">
        <v>813</v>
      </c>
    </row>
    <row r="23" spans="1:53" ht="93.75" customHeight="1">
      <c r="B23" s="53"/>
      <c r="C23" s="54"/>
      <c r="D23" s="54"/>
      <c r="E23" s="54"/>
      <c r="F23" s="54"/>
      <c r="G23" s="53"/>
      <c r="H23" s="53"/>
      <c r="I23" s="55"/>
      <c r="J23" s="56"/>
      <c r="K23" s="57"/>
      <c r="L23" s="53"/>
      <c r="M23" s="55"/>
      <c r="N23" s="55"/>
      <c r="O23" s="58"/>
      <c r="P23" s="2"/>
      <c r="Q23" s="463"/>
      <c r="R23" s="21"/>
      <c r="S23" s="21"/>
      <c r="T23" s="21"/>
      <c r="U23" s="21"/>
      <c r="V23" s="21"/>
      <c r="W23" s="21"/>
      <c r="X23" s="59"/>
      <c r="Y23" s="60"/>
      <c r="Z23" s="60"/>
      <c r="AA23" s="61"/>
      <c r="AB23" s="62"/>
      <c r="AC23" s="63"/>
      <c r="AD23" s="60"/>
      <c r="AE23" s="62"/>
      <c r="AF23" s="62"/>
      <c r="AG23" s="64"/>
      <c r="AH23" s="60"/>
      <c r="AI23" s="65"/>
      <c r="AJ23" s="66"/>
      <c r="AK23" s="64"/>
      <c r="AL23" s="67"/>
      <c r="AM23" s="68"/>
      <c r="AN23" s="69"/>
      <c r="AO23" s="2"/>
      <c r="AP23" s="52"/>
      <c r="AQ23" s="52"/>
      <c r="AR23" s="52"/>
      <c r="AT23" s="44"/>
      <c r="AU23" s="45"/>
      <c r="AV23" s="46"/>
      <c r="AW23" s="47"/>
      <c r="AX23" s="48"/>
      <c r="AY23" s="26"/>
      <c r="AZ23" s="46"/>
      <c r="BA23" s="49"/>
    </row>
    <row r="24" spans="1:53" ht="20.25">
      <c r="A24" s="127" t="s">
        <v>102</v>
      </c>
      <c r="B24" s="127"/>
      <c r="C24" s="127"/>
      <c r="D24" s="127"/>
      <c r="E24" s="127"/>
      <c r="F24" s="127"/>
      <c r="G24" s="127"/>
      <c r="H24" s="127"/>
      <c r="P24" s="2"/>
      <c r="BA24" s="38" t="s">
        <v>103</v>
      </c>
    </row>
    <row r="25" spans="1:53">
      <c r="P25" s="2"/>
    </row>
    <row r="26" spans="1:53" s="1" customFormat="1">
      <c r="A26"/>
      <c r="B26"/>
      <c r="C26"/>
      <c r="D26"/>
      <c r="E26"/>
      <c r="F26"/>
      <c r="G26"/>
      <c r="H26"/>
      <c r="I26"/>
      <c r="J26"/>
      <c r="K26"/>
      <c r="P26" s="2"/>
      <c r="Q26" s="430"/>
      <c r="AN26" s="4"/>
      <c r="AO26" s="4"/>
      <c r="AP26" s="4"/>
      <c r="AS26"/>
      <c r="AT26"/>
      <c r="AU26"/>
      <c r="AV26"/>
      <c r="AW26"/>
      <c r="AX26"/>
      <c r="AY26"/>
      <c r="AZ26"/>
      <c r="BA26"/>
    </row>
    <row r="27" spans="1:53" s="1" customFormat="1">
      <c r="A27"/>
      <c r="B27"/>
      <c r="C27"/>
      <c r="D27"/>
      <c r="E27"/>
      <c r="F27"/>
      <c r="G27"/>
      <c r="H27"/>
      <c r="I27"/>
      <c r="J27"/>
      <c r="K27"/>
      <c r="P27" s="2"/>
      <c r="Q27" s="430"/>
      <c r="AN27" s="4"/>
      <c r="AO27" s="4"/>
      <c r="AP27" s="4"/>
      <c r="AS27"/>
      <c r="AT27"/>
      <c r="AU27"/>
      <c r="AV27"/>
      <c r="AW27"/>
      <c r="AX27"/>
      <c r="AY27"/>
      <c r="AZ27"/>
      <c r="BA27"/>
    </row>
    <row r="28" spans="1:53" s="1" customFormat="1">
      <c r="A28"/>
      <c r="B28"/>
      <c r="C28"/>
      <c r="D28"/>
      <c r="E28"/>
      <c r="F28"/>
      <c r="G28"/>
      <c r="H28"/>
      <c r="I28"/>
      <c r="J28"/>
      <c r="K28"/>
      <c r="P28" s="2"/>
      <c r="Q28" s="430"/>
      <c r="AN28" s="4"/>
      <c r="AO28" s="4"/>
      <c r="AP28" s="4"/>
      <c r="AS28"/>
      <c r="AT28"/>
      <c r="AU28"/>
      <c r="AV28"/>
      <c r="AW28"/>
      <c r="AX28"/>
      <c r="AY28"/>
      <c r="AZ28"/>
      <c r="BA28"/>
    </row>
    <row r="29" spans="1:53" s="1" customFormat="1">
      <c r="A29"/>
      <c r="B29"/>
      <c r="C29"/>
      <c r="D29"/>
      <c r="E29"/>
      <c r="F29"/>
      <c r="G29"/>
      <c r="H29"/>
      <c r="I29"/>
      <c r="J29"/>
      <c r="K29"/>
      <c r="P29" s="2"/>
      <c r="Q29" s="430"/>
      <c r="AN29" s="4"/>
      <c r="AO29" s="4"/>
      <c r="AP29" s="4"/>
      <c r="AS29"/>
      <c r="AT29"/>
      <c r="AU29"/>
      <c r="AV29"/>
      <c r="AW29"/>
      <c r="AX29"/>
      <c r="AY29"/>
      <c r="AZ29"/>
      <c r="BA29"/>
    </row>
    <row r="30" spans="1:53" s="1" customFormat="1">
      <c r="A30"/>
      <c r="B30"/>
      <c r="C30"/>
      <c r="D30"/>
      <c r="E30"/>
      <c r="F30"/>
      <c r="G30"/>
      <c r="H30"/>
      <c r="I30"/>
      <c r="J30"/>
      <c r="K30"/>
      <c r="P30" s="2"/>
      <c r="Q30" s="430"/>
      <c r="AN30" s="4"/>
      <c r="AO30" s="4"/>
      <c r="AP30" s="4"/>
      <c r="AS30"/>
      <c r="AT30"/>
      <c r="AU30"/>
      <c r="AV30"/>
      <c r="AW30"/>
      <c r="AX30"/>
      <c r="AY30"/>
      <c r="AZ30"/>
      <c r="BA30"/>
    </row>
    <row r="31" spans="1:53" s="1" customFormat="1">
      <c r="A31"/>
      <c r="B31"/>
      <c r="C31"/>
      <c r="D31"/>
      <c r="E31"/>
      <c r="F31"/>
      <c r="G31"/>
      <c r="H31"/>
      <c r="I31"/>
      <c r="J31"/>
      <c r="K31"/>
      <c r="P31" s="2"/>
      <c r="Q31" s="430"/>
      <c r="AN31" s="4"/>
      <c r="AO31" s="4"/>
      <c r="AP31" s="4"/>
      <c r="AS31"/>
      <c r="AT31"/>
      <c r="AU31"/>
      <c r="AV31"/>
      <c r="AW31"/>
      <c r="AX31"/>
      <c r="AY31"/>
      <c r="AZ31"/>
      <c r="BA31"/>
    </row>
    <row r="32" spans="1:53" s="1" customFormat="1">
      <c r="A32"/>
      <c r="B32"/>
      <c r="C32"/>
      <c r="D32"/>
      <c r="E32"/>
      <c r="F32"/>
      <c r="G32"/>
      <c r="H32"/>
      <c r="I32"/>
      <c r="J32"/>
      <c r="K32"/>
      <c r="P32" s="2"/>
      <c r="Q32" s="430"/>
      <c r="AN32" s="4"/>
      <c r="AO32" s="4"/>
      <c r="AP32" s="4"/>
      <c r="AS32"/>
      <c r="AT32"/>
      <c r="AU32"/>
      <c r="AV32"/>
      <c r="AW32"/>
      <c r="AX32"/>
      <c r="AY32"/>
      <c r="AZ32"/>
      <c r="BA32"/>
    </row>
  </sheetData>
  <mergeCells count="51">
    <mergeCell ref="AV17:AV22"/>
    <mergeCell ref="AW17:AW22"/>
    <mergeCell ref="AX17:AX22"/>
    <mergeCell ref="A24:H24"/>
    <mergeCell ref="O17:O22"/>
    <mergeCell ref="AN17:AN22"/>
    <mergeCell ref="AP17:AP22"/>
    <mergeCell ref="AQ17:AQ22"/>
    <mergeCell ref="AR17:AR22"/>
    <mergeCell ref="AT17:AT22"/>
    <mergeCell ref="I17:I22"/>
    <mergeCell ref="J17:J22"/>
    <mergeCell ref="K17:K22"/>
    <mergeCell ref="L17:L22"/>
    <mergeCell ref="M17:M22"/>
    <mergeCell ref="N17:N22"/>
    <mergeCell ref="AB16:AC16"/>
    <mergeCell ref="AE16:AF16"/>
    <mergeCell ref="A17:A22"/>
    <mergeCell ref="B17:B22"/>
    <mergeCell ref="C17:C22"/>
    <mergeCell ref="D17:D22"/>
    <mergeCell ref="E17:E22"/>
    <mergeCell ref="F17:F22"/>
    <mergeCell ref="G17:G22"/>
    <mergeCell ref="H17:H22"/>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3">
    <cfRule type="cellIs" dxfId="23" priority="20" operator="equal">
      <formula>"Muy Alta"</formula>
    </cfRule>
    <cfRule type="cellIs" dxfId="22" priority="21" operator="equal">
      <formula>"Alta"</formula>
    </cfRule>
    <cfRule type="cellIs" dxfId="21" priority="22" operator="equal">
      <formula>"Media"</formula>
    </cfRule>
    <cfRule type="cellIs" dxfId="20" priority="23" operator="equal">
      <formula>"Muy Baja"</formula>
    </cfRule>
    <cfRule type="cellIs" dxfId="19" priority="24" operator="equal">
      <formula>"Baja"</formula>
    </cfRule>
  </conditionalFormatting>
  <conditionalFormatting sqref="L17:L23">
    <cfRule type="cellIs" dxfId="18" priority="15" operator="equal">
      <formula>"Leve"</formula>
    </cfRule>
    <cfRule type="cellIs" dxfId="17" priority="16" operator="equal">
      <formula>"Catastrófico"</formula>
    </cfRule>
    <cfRule type="cellIs" dxfId="16" priority="17" operator="equal">
      <formula>"Mayor"</formula>
    </cfRule>
    <cfRule type="cellIs" dxfId="15" priority="18" operator="equal">
      <formula>"Moderado"</formula>
    </cfRule>
    <cfRule type="cellIs" dxfId="14" priority="19" operator="equal">
      <formula>"Menor"</formula>
    </cfRule>
  </conditionalFormatting>
  <conditionalFormatting sqref="O17:O23 AM17:AM23">
    <cfRule type="cellIs" dxfId="13" priority="11" operator="equal">
      <formula>"EXTREMO"</formula>
    </cfRule>
    <cfRule type="cellIs" dxfId="12" priority="12" operator="equal">
      <formula>"ALTO"</formula>
    </cfRule>
    <cfRule type="cellIs" dxfId="11" priority="13" operator="equal">
      <formula>"BAJO"</formula>
    </cfRule>
    <cfRule type="cellIs" dxfId="10" priority="14" operator="equal">
      <formula>"MODERADO"</formula>
    </cfRule>
  </conditionalFormatting>
  <conditionalFormatting sqref="AH17:AH23">
    <cfRule type="cellIs" dxfId="9" priority="6" operator="equal">
      <formula>"Muy Baja"</formula>
    </cfRule>
    <cfRule type="cellIs" dxfId="8" priority="7" operator="equal">
      <formula>"Baja"</formula>
    </cfRule>
    <cfRule type="cellIs" dxfId="7" priority="8" operator="equal">
      <formula>"Media"</formula>
    </cfRule>
    <cfRule type="cellIs" dxfId="6" priority="9" operator="equal">
      <formula>"Muy Alta"</formula>
    </cfRule>
    <cfRule type="cellIs" dxfId="5" priority="10" operator="equal">
      <formula>"Alta"</formula>
    </cfRule>
  </conditionalFormatting>
  <conditionalFormatting sqref="AJ17:AJ23">
    <cfRule type="cellIs" dxfId="4" priority="1" operator="equal">
      <formula>"Catastrófico"</formula>
    </cfRule>
    <cfRule type="cellIs" dxfId="3" priority="2" operator="equal">
      <formula>"Mayor"</formula>
    </cfRule>
    <cfRule type="cellIs" dxfId="2" priority="3" operator="equal">
      <formula>"Moderado"</formula>
    </cfRule>
    <cfRule type="cellIs" dxfId="1" priority="4" operator="equal">
      <formula>"Menor"</formula>
    </cfRule>
    <cfRule type="cellIs" dxfId="0" priority="5" operator="equal">
      <formula>"Leve"</formula>
    </cfRule>
  </conditionalFormatting>
  <hyperlinks>
    <hyperlink ref="A14:O15" location="Instructivo!A1" display="IDENTIFICACIÓN DEL RIESGO" xr:uid="{09BDA6BE-41B0-483B-86E3-557125D1D638}"/>
  </hyperlinks>
  <pageMargins left="0.70866141732283472" right="0.70866141732283472" top="0.74803149606299213" bottom="0.74803149606299213" header="0.31496062992125984" footer="0.31496062992125984"/>
  <pageSetup paperSize="41" scale="12" orientation="landscape" r:id="rId1"/>
  <colBreaks count="1" manualBreakCount="1">
    <brk id="16" max="22"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960FE7278092C44B5607AA964C04AD8" ma:contentTypeVersion="18" ma:contentTypeDescription="Crear nuevo documento." ma:contentTypeScope="" ma:versionID="ac766add390fbe93480fcd3f366b7c76">
  <xsd:schema xmlns:xsd="http://www.w3.org/2001/XMLSchema" xmlns:xs="http://www.w3.org/2001/XMLSchema" xmlns:p="http://schemas.microsoft.com/office/2006/metadata/properties" xmlns:ns2="8befd943-4f51-4e42-85af-a07052259448" xmlns:ns3="d8efec78-3424-4c97-abf4-c2ff1d9e6d03" targetNamespace="http://schemas.microsoft.com/office/2006/metadata/properties" ma:root="true" ma:fieldsID="ce5bce25e497ee0144e0bc875b6449eb" ns2:_="" ns3:_="">
    <xsd:import namespace="8befd943-4f51-4e42-85af-a07052259448"/>
    <xsd:import namespace="d8efec78-3424-4c97-abf4-c2ff1d9e6d0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fd943-4f51-4e42-85af-a07052259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e2b3a10-215b-4d32-87ea-2342d4792ac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efec78-3424-4c97-abf4-c2ff1d9e6d0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bdcf5c2-d273-4d70-8f91-c5c66f26fa01}" ma:internalName="TaxCatchAll" ma:showField="CatchAllData" ma:web="d8efec78-3424-4c97-abf4-c2ff1d9e6d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fd943-4f51-4e42-85af-a07052259448">
      <Terms xmlns="http://schemas.microsoft.com/office/infopath/2007/PartnerControls"/>
    </lcf76f155ced4ddcb4097134ff3c332f>
    <TaxCatchAll xmlns="d8efec78-3424-4c97-abf4-c2ff1d9e6d03" xsi:nil="true"/>
  </documentManagement>
</p:properties>
</file>

<file path=customXml/itemProps1.xml><?xml version="1.0" encoding="utf-8"?>
<ds:datastoreItem xmlns:ds="http://schemas.openxmlformats.org/officeDocument/2006/customXml" ds:itemID="{8F4B51BE-A95C-4882-99ED-5A507A0A03D1}">
  <ds:schemaRefs>
    <ds:schemaRef ds:uri="http://schemas.microsoft.com/sharepoint/v3/contenttype/forms"/>
  </ds:schemaRefs>
</ds:datastoreItem>
</file>

<file path=customXml/itemProps2.xml><?xml version="1.0" encoding="utf-8"?>
<ds:datastoreItem xmlns:ds="http://schemas.openxmlformats.org/officeDocument/2006/customXml" ds:itemID="{8EDBFF24-755E-495C-A427-F1AF64F1CA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fd943-4f51-4e42-85af-a07052259448"/>
    <ds:schemaRef ds:uri="d8efec78-3424-4c97-abf4-c2ff1d9e6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68E1FF-41B3-49C0-81B2-2BD906D802CA}">
  <ds:schemaRefs>
    <ds:schemaRef ds:uri="http://schemas.microsoft.com/office/2006/metadata/properties"/>
    <ds:schemaRef ds:uri="http://schemas.microsoft.com/office/infopath/2007/PartnerControls"/>
    <ds:schemaRef ds:uri="8befd943-4f51-4e42-85af-a07052259448"/>
    <ds:schemaRef ds:uri="d8efec78-3424-4c97-abf4-c2ff1d9e6d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Gestion Desarrollo Humano</vt:lpstr>
      <vt:lpstr>Gestion Ambiental</vt:lpstr>
      <vt:lpstr>Gestion Jurídica</vt:lpstr>
      <vt:lpstr>Gestion Financiera</vt:lpstr>
      <vt:lpstr>Gestion Contractual</vt:lpstr>
      <vt:lpstr>Gestion Inventa, Almace y Econo</vt:lpstr>
      <vt:lpstr>Gestion Documental</vt:lpstr>
      <vt:lpstr>Gestion Servicios Administrativ</vt:lpstr>
      <vt:lpstr>Gestion Mantenimiento Bienes</vt:lpstr>
      <vt:lpstr>'Gestion Ambiental'!Área_de_impresión</vt:lpstr>
      <vt:lpstr>'Gestion Contractual'!Área_de_impresión</vt:lpstr>
      <vt:lpstr>'Gestion Desarrollo Humano'!Área_de_impresión</vt:lpstr>
      <vt:lpstr>'Gestion Documental'!Área_de_impresión</vt:lpstr>
      <vt:lpstr>'Gestion Financiera'!Área_de_impresión</vt:lpstr>
      <vt:lpstr>'Gestion Inventa, Almace y Econo'!Área_de_impresión</vt:lpstr>
      <vt:lpstr>'Gestion Jurídica'!Área_de_impresión</vt:lpstr>
      <vt:lpstr>'Gestion Mantenimiento Bienes'!Área_de_impresión</vt:lpstr>
      <vt:lpstr>'Gestion Servicios Administrativ'!Área_de_impresión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Willington Granados Herrera</dc:creator>
  <cp:keywords/>
  <dc:description/>
  <cp:lastModifiedBy>Carlos Andres Guerra Jimenez</cp:lastModifiedBy>
  <cp:revision/>
  <dcterms:created xsi:type="dcterms:W3CDTF">2021-05-10T15:52:34Z</dcterms:created>
  <dcterms:modified xsi:type="dcterms:W3CDTF">2026-03-23T13:39:45Z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0x010100C960FE7278092C44B5607AA964C04AD8</vt:lpwstr>
  </property>
  <property fmtid="{D5CDD505-2E9C-101B-9397-08002B2CF9AE}" pid="3" name="MediaServiceImageTags">
    <vt:lpwstr/>
  </property>
</Properties>
</file>